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  <sheet name="Sheet1" sheetId="26" r:id="rId25"/>
  </sheets>
  <calcPr calcId="124519"/>
</workbook>
</file>

<file path=xl/calcChain.xml><?xml version="1.0" encoding="utf-8"?>
<calcChain xmlns="http://schemas.openxmlformats.org/spreadsheetml/2006/main">
  <c r="H43" i="23"/>
  <c r="M9"/>
  <c r="M32" i="22"/>
  <c r="AE8"/>
  <c r="AD8"/>
  <c r="Q8"/>
  <c r="P8"/>
  <c r="AL31" i="19"/>
  <c r="AK31"/>
  <c r="AJ31"/>
  <c r="AL22"/>
  <c r="AK22"/>
  <c r="AJ22"/>
</calcChain>
</file>

<file path=xl/sharedStrings.xml><?xml version="1.0" encoding="utf-8"?>
<sst xmlns="http://schemas.openxmlformats.org/spreadsheetml/2006/main" count="1002" uniqueCount="432">
  <si>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</si>
  <si>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</si>
  <si>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</si>
  <si>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</si>
  <si>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</si>
  <si>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</si>
  <si>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</si>
  <si>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</si>
  <si>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</si>
  <si>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</si>
  <si>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</si>
  <si>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</si>
  <si>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</si>
  <si>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</si>
  <si>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</si>
  <si>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</si>
  <si>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</si>
  <si>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</si>
  <si>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</si>
  <si>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</si>
  <si>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</si>
  <si>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</si>
  <si>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</si>
  <si>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</si>
  <si>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</si>
  <si>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</si>
  <si>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</si>
  <si>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</si>
  <si>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</si>
  <si>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</si>
  <si>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</si>
  <si>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</si>
  <si>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</si>
  <si>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</si>
  <si>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</si>
  <si>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</si>
  <si>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</si>
  <si>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</si>
  <si>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</si>
  <si>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</si>
  <si>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</si>
  <si>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</si>
  <si>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</si>
  <si>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</si>
  <si>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</si>
  <si>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</si>
  <si>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</si>
  <si>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</si>
  <si>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</si>
  <si>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</si>
  <si>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</si>
  <si>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</si>
  <si>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</si>
  <si>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</si>
  <si>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</si>
  <si>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</si>
  <si>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</si>
  <si>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</si>
  <si>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</si>
  <si>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</si>
  <si>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</si>
  <si>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</si>
  <si>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</si>
  <si>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</si>
  <si>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</si>
  <si>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</si>
  <si>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</si>
  <si>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</si>
  <si>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</si>
  <si>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</si>
  <si>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</si>
  <si>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</si>
  <si>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</si>
  <si>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</si>
  <si>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</si>
  <si>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</si>
  <si>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</si>
  <si>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</si>
  <si>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</si>
  <si>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</si>
  <si>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</si>
  <si>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</si>
  <si>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</si>
  <si>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</si>
  <si>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</si>
  <si>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</si>
  <si>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</si>
  <si>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</si>
  <si>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</si>
  <si>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</si>
  <si>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</si>
  <si>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</si>
  <si>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</si>
  <si>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</si>
  <si>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</si>
  <si>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</si>
  <si>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</si>
  <si>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</si>
  <si>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</si>
  <si>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</si>
  <si>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</si>
  <si>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</si>
  <si>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</si>
  <si>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</si>
  <si>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</si>
  <si>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</si>
  <si>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</si>
  <si>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</si>
  <si>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</si>
  <si>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</si>
  <si>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</si>
  <si>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</si>
  <si>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</si>
  <si>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</si>
  <si>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</si>
  <si>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</si>
  <si>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</si>
  <si>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</si>
  <si>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</si>
  <si>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</si>
  <si>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</si>
  <si>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</si>
  <si>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</si>
  <si>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</si>
  <si>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</si>
  <si>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</si>
  <si>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</si>
  <si>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</si>
  <si>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</si>
  <si>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</si>
  <si>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</si>
  <si>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</si>
  <si>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</si>
  <si>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</si>
  <si>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</si>
  <si>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</si>
  <si>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</si>
  <si>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</si>
  <si>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</si>
  <si>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</si>
  <si>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</si>
  <si>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</si>
  <si>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</si>
  <si>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</si>
  <si>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</si>
  <si>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</si>
  <si>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</si>
  <si>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</si>
  <si>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</si>
  <si>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</si>
  <si>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</si>
  <si>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</si>
  <si>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</si>
  <si>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</si>
  <si>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</si>
  <si>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</si>
  <si>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</si>
  <si>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</si>
  <si>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</si>
  <si>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</si>
  <si>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</si>
  <si>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</si>
  <si>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</si>
  <si>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</si>
  <si>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</si>
  <si>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</si>
  <si>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</si>
  <si>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</si>
  <si>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</si>
  <si>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</si>
  <si>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</si>
  <si>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</si>
  <si>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</si>
  <si>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</si>
  <si>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</si>
  <si>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</si>
  <si>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</si>
  <si>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</si>
  <si>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</si>
  <si>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</si>
  <si>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</si>
  <si>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</si>
  <si>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</si>
  <si>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</si>
  <si>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</si>
  <si>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</si>
  <si>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</si>
  <si>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</si>
  <si>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</si>
  <si>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</si>
  <si>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</si>
  <si>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</si>
  <si>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</si>
  <si>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</si>
  <si>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</si>
  <si>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</si>
  <si>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</si>
  <si>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</si>
  <si>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</si>
  <si>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</si>
  <si>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</si>
  <si>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</si>
  <si>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</si>
  <si>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</si>
  <si>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</si>
  <si>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</si>
  <si>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</si>
  <si>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</si>
  <si>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</si>
  <si>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</si>
  <si>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</si>
  <si>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</si>
  <si>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</si>
  <si>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</si>
  <si>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</si>
  <si>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</si>
  <si>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</si>
  <si>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</si>
  <si>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</si>
  <si>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</si>
  <si>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</si>
  <si>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</si>
  <si>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</si>
  <si>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</si>
  <si>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</si>
  <si>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</si>
  <si>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</si>
  <si>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</si>
  <si>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</si>
  <si>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</si>
  <si>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</si>
  <si>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</si>
  <si>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</si>
  <si>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</si>
  <si>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</si>
  <si>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</si>
  <si>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</si>
  <si>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</si>
  <si>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</si>
  <si>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</si>
  <si>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</si>
  <si>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</si>
  <si>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</si>
  <si>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</si>
  <si>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</si>
  <si>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</si>
  <si>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</si>
  <si>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</si>
  <si>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</si>
  <si>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</si>
  <si>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</si>
  <si>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</si>
  <si>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</si>
  <si>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</si>
  <si>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</si>
  <si>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</si>
  <si>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</si>
  <si>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</si>
  <si>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</si>
  <si>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</si>
  <si>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</si>
  <si>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</si>
  <si>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</si>
  <si>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</si>
  <si>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</si>
  <si>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</si>
  <si>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</si>
  <si>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</si>
  <si>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</si>
  <si>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</si>
  <si>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</si>
  <si>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</si>
  <si>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</si>
  <si>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</si>
  <si>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</si>
  <si>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</si>
  <si>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</si>
  <si>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</si>
  <si>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</si>
  <si>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</si>
  <si>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</si>
  <si>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</si>
  <si>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</si>
  <si>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</si>
  <si>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</si>
  <si>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</si>
  <si>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</si>
  <si>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Details of the Proposal</t>
  </si>
  <si>
    <t>DIET NAGRI, DHAMTARI</t>
  </si>
  <si>
    <t>UPGRADE 2005</t>
  </si>
  <si>
    <t>PLOT NO. 48/81 RACE MIL ROAD JUNGALPARA-NAGRI, TALUKA-NAGRI, DIST.-DHAMTARI C.G.</t>
  </si>
  <si>
    <t>DHAMTARI</t>
  </si>
  <si>
    <t>MR. K.S. TOMAR</t>
  </si>
  <si>
    <t>98266 23916</t>
  </si>
  <si>
    <t>dietnagari@gmail.com</t>
  </si>
  <si>
    <t>www.dietnagari.scert.cg.nic.in</t>
  </si>
  <si>
    <t>YES</t>
  </si>
  <si>
    <t>2 YEAR'S</t>
  </si>
  <si>
    <t>100+100</t>
  </si>
  <si>
    <t>OTHER JOB</t>
  </si>
  <si>
    <t>NO</t>
  </si>
  <si>
    <t>-</t>
  </si>
  <si>
    <t>D.ELED</t>
  </si>
  <si>
    <t>IT ENABLE</t>
  </si>
  <si>
    <t>PRIMARY SCHOOL -880, UPS - 445, HS-, HSS-,GOVT</t>
  </si>
  <si>
    <t>ACTION RESEARCH</t>
  </si>
  <si>
    <t>SCHOOL, CLUSTER, BLOCK, DISTRICT</t>
  </si>
  <si>
    <t>IN PROGRESS - 15</t>
  </si>
  <si>
    <t>NOT SUBMITED BY TEACHER</t>
  </si>
  <si>
    <t>ICT</t>
  </si>
  <si>
    <t>EXPLOSURE VISIT</t>
  </si>
  <si>
    <t>4 DAY'S, 20-FEB TO 23-FEB 2018</t>
  </si>
  <si>
    <t>DIET FACULTY</t>
  </si>
  <si>
    <t>TRIVENDRAM</t>
  </si>
  <si>
    <t>COMPRATIVE STUDY OF DIET'S FUNCTION</t>
  </si>
  <si>
    <t>BEST PRACTICES</t>
  </si>
  <si>
    <t>1 DAYS</t>
  </si>
  <si>
    <t>SCHOOL, SMC, CLASS</t>
  </si>
  <si>
    <t>2 OR 3 HOURS</t>
  </si>
  <si>
    <t>TILL LAST YEAR</t>
  </si>
  <si>
    <t>MENTORING</t>
  </si>
  <si>
    <t>2 DAYS</t>
  </si>
  <si>
    <t>TRAINING CONDUCT, MENTORING</t>
  </si>
  <si>
    <t>CLASS ROOM, TEACHING PROCESS</t>
  </si>
  <si>
    <t>JUN  TO APRIL 2017</t>
  </si>
  <si>
    <t>PAC/PLC</t>
  </si>
  <si>
    <t>PROBLEM SOLVING CONDUCT, MENTORING</t>
  </si>
  <si>
    <t>EVERY MONTHS</t>
  </si>
  <si>
    <t>JUN 2017 TO APRIL 2018</t>
  </si>
  <si>
    <t>CAPACITY BUILDING</t>
  </si>
  <si>
    <t>SMC SCHOOL</t>
  </si>
  <si>
    <t>HELPING SMC MEMBER</t>
  </si>
  <si>
    <t>5 DAYS</t>
  </si>
  <si>
    <t>10 DAYS</t>
  </si>
  <si>
    <t>4 DAYS</t>
  </si>
  <si>
    <t>15 DAYS</t>
  </si>
  <si>
    <t>OCT 2017 TO APRIL 2018</t>
  </si>
  <si>
    <t>ACADEMIC</t>
  </si>
  <si>
    <t>ACADEMIC, MENTORING</t>
  </si>
  <si>
    <t>PG</t>
  </si>
  <si>
    <t>PERMANET</t>
  </si>
  <si>
    <t>PARMANET</t>
  </si>
  <si>
    <t>1995/2015</t>
  </si>
  <si>
    <t>PG HINDI</t>
  </si>
  <si>
    <t>PG POL.SC</t>
  </si>
  <si>
    <t>2009/2016</t>
  </si>
  <si>
    <t>PG SANKRIT</t>
  </si>
  <si>
    <t>PEMANENT</t>
  </si>
  <si>
    <t>PG ENGLISH</t>
  </si>
  <si>
    <t>DEPUTATION BASIS</t>
  </si>
  <si>
    <t>PG HISTORY</t>
  </si>
  <si>
    <t>PG MATHS</t>
  </si>
  <si>
    <t>PART TIME</t>
  </si>
  <si>
    <t>60000 SM</t>
  </si>
  <si>
    <t>20000 SM</t>
  </si>
  <si>
    <t>SCERT RAIPUR C.G.</t>
  </si>
  <si>
    <t>CTE RAIPUR C.G.</t>
  </si>
  <si>
    <t>TRAINING, MODULE DEVLOPMENT, FACULTY DEVLOPMENT, PLANNING, ICT, FINANCIAL SUPPORT</t>
  </si>
  <si>
    <t>TRAINING, MODULE DEVLOPMENT, ADDMITION, D.ELED ADDMITION, COURSE BOOKS, FACULTY DEVLOPMENT, PLANNING, ICT, FINANCIAL SUPPORT</t>
  </si>
  <si>
    <t>ACADEMIC, LOGISTIC</t>
  </si>
  <si>
    <t>ADMINISTRATIVE, ACADEMIC, LOGISTIC, OTHER</t>
  </si>
  <si>
    <t>ACADEMIC, LOGISTIC, OTHER</t>
  </si>
  <si>
    <t>BLOCK LEVEL</t>
  </si>
  <si>
    <t>SUBJECTWISE TRAINING PROGRAM, CAPACITY BUILDING</t>
  </si>
  <si>
    <t>AZIM PREMJI FOUNDATION</t>
  </si>
  <si>
    <t>SUBJECTWISE TRAINING, FIELD OBSERVATION, SURVEY</t>
  </si>
  <si>
    <t>PRATHAM FOUNDATION</t>
  </si>
  <si>
    <t>SURVEY, FIELD OBSERVATION, CAMAL TEACHING</t>
  </si>
  <si>
    <t>SAMPARK FOUNDATION</t>
  </si>
  <si>
    <t>PRIMARY TEACHERS, ENGLISH, MATHS, KIT AND TRAINING</t>
  </si>
  <si>
    <t>TRAINING, BUDGET, BOOKS, MODULE, RESEARCH, EVALUATION</t>
  </si>
  <si>
    <t>NIL</t>
  </si>
  <si>
    <t>TECHER QUARTERS</t>
  </si>
  <si>
    <t>10LAC</t>
  </si>
  <si>
    <t>1 CR</t>
  </si>
  <si>
    <t>APRIL 2018 TO MARCH 2019</t>
  </si>
  <si>
    <t>OFFICE AND TRAINING PROGRAMME</t>
  </si>
  <si>
    <t>OFFICE MANTANCE AND OTHER</t>
  </si>
  <si>
    <t>ORIANTATION AND EXPLOSURE VISIT</t>
  </si>
  <si>
    <t>FACULTY MEMBERS</t>
  </si>
  <si>
    <t>N 20°02 AND 21°01</t>
  </si>
  <si>
    <t>E 81°24 AND 82°10</t>
  </si>
  <si>
    <t>17.07.2016</t>
  </si>
  <si>
    <t xml:space="preserve">b)Mention the nature of support provided by the DIET to sub-district, State and National level Institutions/ Organisation
</t>
  </si>
  <si>
    <t>f) Provide details of Proposed Civil work &amp; 
 Equipment’s DIET-wise with details</t>
  </si>
  <si>
    <t>S. No</t>
  </si>
  <si>
    <t>DIET KHAIRAGARH</t>
  </si>
  <si>
    <t xml:space="preserve">Preparation of RP for
Improving  LO&amp;
Assessment in S.ST.
,SCIENCE  &amp; MATHS
</t>
  </si>
  <si>
    <t xml:space="preserve">5 DAY </t>
  </si>
  <si>
    <t xml:space="preserve">SST- UPPER PRIMARY TEACHER </t>
  </si>
  <si>
    <t>GIRL'S  EDUCATION TRAINING FOR HIGHER LAVEL</t>
  </si>
  <si>
    <t>4 DAY</t>
  </si>
  <si>
    <t>TEACHER'S</t>
  </si>
  <si>
    <t>SCHOOL MONITRING IN DIET ACADMIC STAFF</t>
  </si>
  <si>
    <t>1 YEAR</t>
  </si>
  <si>
    <t>DIET ACADMIC STAFF</t>
  </si>
  <si>
    <t>ICT CAC &amp; H.M. TRAINING</t>
  </si>
  <si>
    <t xml:space="preserve">3 DAY </t>
  </si>
  <si>
    <t>H.M. &amp; CAC</t>
  </si>
  <si>
    <t>Quality Enhancement in attenment level of students in Maths &amp; Science in class 9th</t>
  </si>
  <si>
    <t>HIGH SCH.TEACHERS</t>
  </si>
  <si>
    <t>Principle of NCF for Upper Primary teacher</t>
  </si>
  <si>
    <t>4 day</t>
  </si>
  <si>
    <t xml:space="preserve">TEACHER </t>
  </si>
  <si>
    <t>UPPER PRIMARY/ PRIMARY</t>
  </si>
  <si>
    <t xml:space="preserve">Pre Primary  ( aganbadi) For School Readyness  Improvement </t>
  </si>
  <si>
    <t>Aganbadi</t>
  </si>
  <si>
    <t>CAPACITY BUILDING OF COMPUTER TRAINING ACADEMIC FAQUALITY DIET</t>
  </si>
  <si>
    <t xml:space="preserve">15 DAYS </t>
  </si>
  <si>
    <t>DIET STAFF</t>
  </si>
  <si>
    <t>Capacity building of CAC,ABEO,BEO,BRC</t>
  </si>
  <si>
    <t xml:space="preserve">Three Phase oneday  </t>
  </si>
  <si>
    <t>CAC ,BEO, ABEO,BRC</t>
  </si>
  <si>
    <t>DISTRICT DHAROHAR SCHOOL'S IN EDUCATIONAL MEUSIAM DEVLOPMENT PROGRAM</t>
  </si>
  <si>
    <t>CAPACITY BUILDING OF UPS/DIETTEACHERS  ACTION RESEARCH</t>
  </si>
  <si>
    <t xml:space="preserve"> 6 DAY</t>
  </si>
  <si>
    <t>1-UPPER PRIMARY/ PRIMARY                                                                                                                                                                                                                                                                                                                        2-TYPING &amp; STATINARY</t>
  </si>
  <si>
    <t>50                                             25</t>
  </si>
  <si>
    <t>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50000</t>
  </si>
  <si>
    <t>CAPACITY BUILDING OF DIET  FACULITY RESEARCH</t>
  </si>
  <si>
    <t>Exploser  visit Inter state          ( GUJRAT &amp; HIMANCHAL)</t>
  </si>
  <si>
    <t xml:space="preserve">7days </t>
  </si>
  <si>
    <t xml:space="preserve">DIET STAFF T.A.D.A.  </t>
  </si>
  <si>
    <t xml:space="preserve">1500                                                                                                                                                                                                                                                                                                                                                                           5000                                          </t>
  </si>
  <si>
    <t>Pratibimb , karykram Teacher inspiration aword</t>
  </si>
  <si>
    <t>1 day</t>
  </si>
  <si>
    <t xml:space="preserve">Teachers,  Samman </t>
  </si>
  <si>
    <t xml:space="preserve">300                                                                                                                                                                                           4000                                                                                                                </t>
  </si>
  <si>
    <t>SMC Traning Capicity Bulding</t>
  </si>
  <si>
    <t xml:space="preserve">5 days </t>
  </si>
  <si>
    <t>UPPER PRIMARY/ PRIMARY, SMC</t>
  </si>
  <si>
    <t>TOTAL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</si>
</sst>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u/>
      <sz val="11"/>
      <color theme="10"/>
      <name val="Calibri"/>
      <family val="2"/>
    </font>
    <font>
      <sz val="11"/>
      <color theme="1"/>
      <name val="Cambria"/>
      <family val="1"/>
      <scheme val="major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</cellStyleXfs>
  <cellXfs count="297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0" fillId="0" borderId="4" xfId="0" applyFill="1" applyBorder="1"/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15" fillId="2" borderId="1" xfId="0" applyFont="1" applyFill="1" applyBorder="1" applyAlignment="1"/>
    <xf numFmtId="0" fontId="0" fillId="0" borderId="4" xfId="0" applyBorder="1" applyAlignment="1">
      <alignment wrapText="1"/>
    </xf>
    <xf numFmtId="0" fontId="25" fillId="0" borderId="4" xfId="1" applyBorder="1" applyAlignment="1" applyProtection="1">
      <alignment wrapText="1"/>
    </xf>
    <xf numFmtId="15" fontId="0" fillId="0" borderId="4" xfId="0" applyNumberFormat="1" applyBorder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textRotation="90"/>
    </xf>
    <xf numFmtId="0" fontId="5" fillId="2" borderId="1" xfId="0" applyFont="1" applyFill="1" applyBorder="1" applyAlignment="1"/>
    <xf numFmtId="0" fontId="5" fillId="2" borderId="2" xfId="0" applyFont="1" applyFill="1" applyBorder="1" applyAlignment="1"/>
    <xf numFmtId="0" fontId="5" fillId="2" borderId="3" xfId="0" applyFont="1" applyFill="1" applyBorder="1" applyAlignment="1"/>
    <xf numFmtId="0" fontId="8" fillId="4" borderId="6" xfId="0" applyFont="1" applyFill="1" applyBorder="1" applyAlignment="1">
      <alignment vertical="center" wrapText="1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4" fillId="2" borderId="0" xfId="0" applyFont="1" applyFill="1" applyBorder="1" applyAlignment="1"/>
    <xf numFmtId="0" fontId="0" fillId="0" borderId="0" xfId="0" applyAlignment="1"/>
    <xf numFmtId="0" fontId="2" fillId="14" borderId="1" xfId="0" applyFont="1" applyFill="1" applyBorder="1" applyAlignment="1">
      <alignment vertical="center"/>
    </xf>
    <xf numFmtId="0" fontId="2" fillId="14" borderId="0" xfId="0" applyFont="1" applyFill="1" applyBorder="1" applyAlignment="1">
      <alignment vertical="center"/>
    </xf>
    <xf numFmtId="0" fontId="4" fillId="2" borderId="40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41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 wrapText="1"/>
    </xf>
    <xf numFmtId="0" fontId="15" fillId="2" borderId="0" xfId="0" applyFont="1" applyFill="1" applyBorder="1" applyAlignment="1"/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vertical="center" wrapText="1"/>
    </xf>
    <xf numFmtId="0" fontId="9" fillId="5" borderId="26" xfId="0" applyFont="1" applyFill="1" applyBorder="1" applyAlignment="1">
      <alignment horizontal="left" vertical="center" wrapText="1"/>
    </xf>
    <xf numFmtId="0" fontId="9" fillId="5" borderId="18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9" fillId="5" borderId="26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4" fillId="2" borderId="38" xfId="0" applyFont="1" applyFill="1" applyBorder="1" applyAlignment="1">
      <alignment horizontal="center"/>
    </xf>
    <xf numFmtId="0" fontId="4" fillId="2" borderId="39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2" fillId="14" borderId="6" xfId="0" applyFont="1" applyFill="1" applyBorder="1" applyAlignment="1">
      <alignment horizontal="center" vertical="center" wrapText="1"/>
    </xf>
    <xf numFmtId="0" fontId="2" fillId="14" borderId="3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left" wrapText="1"/>
    </xf>
    <xf numFmtId="0" fontId="4" fillId="2" borderId="29" xfId="0" applyFont="1" applyFill="1" applyBorder="1" applyAlignment="1">
      <alignment horizontal="left" wrapText="1"/>
    </xf>
    <xf numFmtId="0" fontId="4" fillId="2" borderId="41" xfId="0" applyFont="1" applyFill="1" applyBorder="1" applyAlignment="1">
      <alignment horizontal="left" wrapText="1"/>
    </xf>
    <xf numFmtId="0" fontId="8" fillId="13" borderId="4" xfId="0" applyFont="1" applyFill="1" applyBorder="1" applyAlignment="1">
      <alignment horizontal="center" vertical="center" wrapText="1"/>
    </xf>
    <xf numFmtId="0" fontId="2" fillId="14" borderId="36" xfId="0" applyFont="1" applyFill="1" applyBorder="1" applyAlignment="1">
      <alignment horizontal="center" vertical="center"/>
    </xf>
    <xf numFmtId="0" fontId="2" fillId="14" borderId="0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3" xfId="0" applyFont="1" applyFill="1" applyBorder="1" applyAlignment="1">
      <alignment horizontal="center"/>
    </xf>
    <xf numFmtId="0" fontId="8" fillId="8" borderId="6" xfId="0" applyFont="1" applyFill="1" applyBorder="1" applyAlignment="1">
      <alignment horizontal="center" vertical="center" wrapText="1"/>
    </xf>
    <xf numFmtId="0" fontId="8" fillId="8" borderId="0" xfId="0" applyFont="1" applyFill="1" applyBorder="1" applyAlignment="1">
      <alignment horizontal="center" vertical="center" wrapText="1"/>
    </xf>
    <xf numFmtId="0" fontId="8" fillId="8" borderId="37" xfId="0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9" fillId="8" borderId="4" xfId="0" applyFont="1" applyFill="1" applyBorder="1" applyAlignment="1">
      <alignment horizontal="center" vertical="center" wrapText="1"/>
    </xf>
    <xf numFmtId="0" fontId="16" fillId="8" borderId="4" xfId="0" applyFont="1" applyFill="1" applyBorder="1" applyAlignment="1">
      <alignment horizontal="center" vertical="center" wrapText="1"/>
    </xf>
    <xf numFmtId="0" fontId="15" fillId="8" borderId="17" xfId="0" applyFont="1" applyFill="1" applyBorder="1" applyAlignment="1">
      <alignment horizontal="center" vertical="center" wrapText="1"/>
    </xf>
    <xf numFmtId="0" fontId="15" fillId="8" borderId="10" xfId="0" applyFont="1" applyFill="1" applyBorder="1" applyAlignment="1">
      <alignment horizontal="center" vertical="center" wrapText="1"/>
    </xf>
    <xf numFmtId="0" fontId="8" fillId="3" borderId="36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5" fillId="14" borderId="36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22" fillId="14" borderId="36" xfId="0" applyFont="1" applyFill="1" applyBorder="1" applyAlignment="1">
      <alignment horizontal="center" vertical="center"/>
    </xf>
    <xf numFmtId="0" fontId="22" fillId="14" borderId="0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5" fillId="16" borderId="10" xfId="0" applyFont="1" applyFill="1" applyBorder="1" applyAlignment="1">
      <alignment horizontal="center" vertical="center" wrapText="1"/>
    </xf>
    <xf numFmtId="0" fontId="26" fillId="16" borderId="17" xfId="0" applyFont="1" applyFill="1" applyBorder="1" applyAlignment="1">
      <alignment horizontal="center" vertical="center" wrapText="1"/>
    </xf>
    <xf numFmtId="0" fontId="15" fillId="16" borderId="10" xfId="0" applyFont="1" applyFill="1" applyBorder="1" applyAlignment="1">
      <alignment vertical="center" wrapText="1"/>
    </xf>
    <xf numFmtId="0" fontId="15" fillId="16" borderId="10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center" vertical="center" wrapText="1"/>
    </xf>
    <xf numFmtId="0" fontId="15" fillId="16" borderId="4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center" vertical="center" wrapText="1"/>
    </xf>
    <xf numFmtId="0" fontId="15" fillId="16" borderId="34" xfId="0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vertical="center" wrapText="1"/>
    </xf>
    <xf numFmtId="0" fontId="19" fillId="16" borderId="4" xfId="0" applyFont="1" applyFill="1" applyBorder="1" applyAlignment="1">
      <alignment vertical="center" wrapText="1"/>
    </xf>
    <xf numFmtId="0" fontId="19" fillId="16" borderId="4" xfId="0" applyFont="1" applyFill="1" applyBorder="1" applyAlignment="1">
      <alignment horizontal="right" vertical="center" wrapText="1"/>
    </xf>
    <xf numFmtId="0" fontId="28" fillId="16" borderId="4" xfId="0" applyFont="1" applyFill="1" applyBorder="1" applyAlignment="1">
      <alignment vertical="center" wrapText="1"/>
    </xf>
    <xf numFmtId="0" fontId="28" fillId="0" borderId="4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horizontal="right" vertical="center" wrapText="1"/>
    </xf>
    <xf numFmtId="0" fontId="27" fillId="0" borderId="4" xfId="0" applyFont="1" applyFill="1" applyBorder="1" applyAlignment="1">
      <alignment vertical="center" wrapText="1"/>
    </xf>
    <xf numFmtId="0" fontId="29" fillId="0" borderId="4" xfId="0" applyFont="1" applyFill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30" fillId="0" borderId="4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right" vertical="center" wrapText="1"/>
    </xf>
    <xf numFmtId="0" fontId="20" fillId="16" borderId="4" xfId="0" applyFont="1" applyFill="1" applyBorder="1" applyAlignment="1">
      <alignment vertical="center" wrapText="1"/>
    </xf>
    <xf numFmtId="0" fontId="20" fillId="0" borderId="4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dietnagari.scert.cg.nic.in/" TargetMode="External"/><Relationship Id="rId1" Type="http://schemas.openxmlformats.org/officeDocument/2006/relationships/hyperlink" Target="mailto:dietnagari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opLeftCell="B1" workbookViewId="0">
      <selection activeCell="D4" sqref="D4"/>
    </sheetView>
  </sheetViews>
  <sheetFormatPr defaultRowHeight="15"/>
  <cols>
    <col min="1" max="1" width="5.42578125" hidden="1" customWidth="1"/>
    <col min="2" max="2" width="4.28515625" customWidth="1"/>
    <col min="3" max="3" width="12.28515625" customWidth="1"/>
    <col min="4" max="4" width="10.28515625" customWidth="1"/>
    <col min="5" max="5" width="10.7109375" customWidth="1"/>
    <col min="6" max="6" width="9.7109375" customWidth="1"/>
    <col min="7" max="7" width="7.7109375" customWidth="1"/>
    <col min="8" max="8" width="11.42578125" customWidth="1"/>
    <col min="9" max="9" width="11.5703125" customWidth="1"/>
    <col min="10" max="10" width="8.140625" customWidth="1"/>
    <col min="11" max="11" width="14" customWidth="1"/>
    <col min="13" max="13" width="11.7109375" customWidth="1"/>
    <col min="14" max="14" width="12.7109375" customWidth="1"/>
  </cols>
  <sheetData>
    <row r="1" spans="2:14" ht="15.75" thickBot="1"/>
    <row r="2" spans="2:14" ht="15.75">
      <c r="B2" s="123" t="s">
        <v>259</v>
      </c>
      <c r="C2" s="124"/>
      <c r="D2" s="124"/>
      <c r="E2" s="125"/>
    </row>
    <row r="3" spans="2:14" ht="38.25">
      <c r="B3" s="7" t="s">
        <v>12</v>
      </c>
      <c r="C3" s="6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" t="s">
        <v>11</v>
      </c>
    </row>
    <row r="4" spans="2:14" ht="165">
      <c r="B4" s="2">
        <v>1</v>
      </c>
      <c r="C4" s="3" t="s">
        <v>288</v>
      </c>
      <c r="D4" s="100" t="s">
        <v>289</v>
      </c>
      <c r="E4" s="100" t="s">
        <v>290</v>
      </c>
      <c r="F4" s="2" t="s">
        <v>291</v>
      </c>
      <c r="G4" s="2" t="s">
        <v>292</v>
      </c>
      <c r="H4" s="2" t="s">
        <v>293</v>
      </c>
      <c r="I4" s="2">
        <v>7700251532</v>
      </c>
      <c r="J4" s="2"/>
      <c r="K4" s="101" t="s">
        <v>294</v>
      </c>
      <c r="L4" s="101" t="s">
        <v>295</v>
      </c>
      <c r="M4" s="100" t="s">
        <v>380</v>
      </c>
      <c r="N4" s="100" t="s">
        <v>381</v>
      </c>
    </row>
    <row r="5" spans="2:14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2:14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2:14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2:14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2:14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2:14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2:1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2:1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2:14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2:14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2:14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2:14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2:14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2:14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2:14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2:14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2:14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2:14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2:14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</sheetData>
  <mergeCells count="1">
    <mergeCell ref="B2:E2"/>
  </mergeCells>
  <hyperlinks>
    <hyperlink ref="K4" r:id="rId1"/>
    <hyperlink ref="L4" r:id="rId2"/>
  </hyperlinks>
  <pageMargins left="0.31" right="0.2" top="0.75" bottom="0.75" header="0.3" footer="0.3"/>
  <pageSetup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0"/>
  <sheetViews>
    <sheetView workbookViewId="0">
      <selection activeCell="J11" sqref="J11"/>
    </sheetView>
  </sheetViews>
  <sheetFormatPr defaultRowHeight="15"/>
  <cols>
    <col min="1" max="1" width="5" customWidth="1"/>
    <col min="2" max="2" width="9.140625" customWidth="1"/>
    <col min="3" max="3" width="5.85546875" customWidth="1"/>
    <col min="4" max="4" width="4.5703125" customWidth="1"/>
    <col min="5" max="5" width="5" customWidth="1"/>
    <col min="6" max="7" width="3.7109375" customWidth="1"/>
    <col min="8" max="8" width="7.42578125" customWidth="1"/>
    <col min="9" max="9" width="5" customWidth="1"/>
    <col min="10" max="10" width="3.85546875" customWidth="1"/>
    <col min="11" max="11" width="4" customWidth="1"/>
    <col min="12" max="12" width="4.85546875" customWidth="1"/>
    <col min="13" max="13" width="8" bestFit="1" customWidth="1"/>
    <col min="14" max="14" width="10.140625" bestFit="1" customWidth="1"/>
    <col min="16" max="16" width="11.42578125" customWidth="1"/>
    <col min="18" max="18" width="10.42578125" customWidth="1"/>
  </cols>
  <sheetData>
    <row r="1" spans="1:18" ht="15.75" thickBot="1"/>
    <row r="2" spans="1:18" ht="16.5" thickBot="1">
      <c r="A2" s="90" t="s">
        <v>260</v>
      </c>
      <c r="B2" s="91"/>
      <c r="C2" s="91"/>
      <c r="D2" s="91"/>
      <c r="E2" s="91"/>
      <c r="F2" s="91"/>
      <c r="G2" s="91"/>
      <c r="H2" s="92"/>
    </row>
    <row r="3" spans="1:18" ht="54.75" customHeight="1">
      <c r="A3" s="129" t="s">
        <v>12</v>
      </c>
      <c r="B3" s="127" t="s">
        <v>0</v>
      </c>
      <c r="C3" s="131" t="s">
        <v>13</v>
      </c>
      <c r="D3" s="131"/>
      <c r="E3" s="131" t="s">
        <v>21</v>
      </c>
      <c r="F3" s="131"/>
      <c r="G3" s="131" t="s">
        <v>14</v>
      </c>
      <c r="H3" s="131"/>
      <c r="I3" s="126" t="s">
        <v>23</v>
      </c>
      <c r="J3" s="126"/>
      <c r="K3" s="126" t="s">
        <v>15</v>
      </c>
      <c r="L3" s="126"/>
      <c r="M3" s="126" t="s">
        <v>16</v>
      </c>
      <c r="N3" s="126"/>
      <c r="O3" s="126" t="s">
        <v>24</v>
      </c>
      <c r="P3" s="126"/>
      <c r="Q3" s="126" t="s">
        <v>17</v>
      </c>
      <c r="R3" s="126"/>
    </row>
    <row r="4" spans="1:18" ht="53.25">
      <c r="A4" s="130"/>
      <c r="B4" s="128"/>
      <c r="C4" s="106" t="s">
        <v>18</v>
      </c>
      <c r="D4" s="106" t="s">
        <v>19</v>
      </c>
      <c r="E4" s="106" t="s">
        <v>18</v>
      </c>
      <c r="F4" s="106" t="s">
        <v>19</v>
      </c>
      <c r="G4" s="106" t="s">
        <v>18</v>
      </c>
      <c r="H4" s="106" t="s">
        <v>19</v>
      </c>
      <c r="I4" s="106" t="s">
        <v>18</v>
      </c>
      <c r="J4" s="106" t="s">
        <v>19</v>
      </c>
      <c r="K4" s="106" t="s">
        <v>18</v>
      </c>
      <c r="L4" s="106" t="s">
        <v>19</v>
      </c>
      <c r="M4" s="106" t="s">
        <v>18</v>
      </c>
      <c r="N4" s="106" t="s">
        <v>19</v>
      </c>
      <c r="O4" s="106" t="s">
        <v>18</v>
      </c>
      <c r="P4" s="106" t="s">
        <v>19</v>
      </c>
      <c r="Q4" s="106" t="s">
        <v>18</v>
      </c>
      <c r="R4" s="106" t="s">
        <v>19</v>
      </c>
    </row>
    <row r="5" spans="1:18" ht="38.25">
      <c r="A5" s="130"/>
      <c r="B5" s="128"/>
      <c r="C5" s="106" t="s">
        <v>22</v>
      </c>
      <c r="D5" s="106" t="s">
        <v>22</v>
      </c>
      <c r="E5" s="106" t="s">
        <v>22</v>
      </c>
      <c r="F5" s="106" t="s">
        <v>22</v>
      </c>
      <c r="G5" s="106" t="s">
        <v>22</v>
      </c>
      <c r="H5" s="106" t="s">
        <v>22</v>
      </c>
      <c r="I5" s="106" t="s">
        <v>22</v>
      </c>
      <c r="J5" s="106" t="s">
        <v>22</v>
      </c>
      <c r="K5" s="106" t="s">
        <v>22</v>
      </c>
      <c r="L5" s="106" t="s">
        <v>22</v>
      </c>
      <c r="M5" s="106" t="s">
        <v>22</v>
      </c>
      <c r="N5" s="106" t="s">
        <v>22</v>
      </c>
      <c r="O5" s="106" t="s">
        <v>22</v>
      </c>
      <c r="P5" s="106" t="s">
        <v>22</v>
      </c>
      <c r="Q5" s="106" t="s">
        <v>22</v>
      </c>
      <c r="R5" s="106" t="s">
        <v>22</v>
      </c>
    </row>
    <row r="6" spans="1:18" ht="60">
      <c r="A6" s="2">
        <v>1</v>
      </c>
      <c r="B6" s="100" t="s">
        <v>288</v>
      </c>
      <c r="C6" s="2"/>
      <c r="D6" s="2" t="s">
        <v>296</v>
      </c>
      <c r="E6" s="12"/>
      <c r="F6" s="2" t="s">
        <v>296</v>
      </c>
      <c r="G6" s="2"/>
      <c r="H6" s="2" t="s">
        <v>296</v>
      </c>
      <c r="I6" s="2"/>
      <c r="J6" s="2" t="s">
        <v>296</v>
      </c>
      <c r="K6" s="2"/>
      <c r="L6" s="2" t="s">
        <v>296</v>
      </c>
      <c r="M6" s="2"/>
      <c r="N6" s="2" t="s">
        <v>296</v>
      </c>
      <c r="O6" s="2"/>
      <c r="P6" s="2" t="s">
        <v>296</v>
      </c>
      <c r="Q6" s="2"/>
      <c r="R6" s="2" t="s">
        <v>296</v>
      </c>
    </row>
    <row r="7" spans="1: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18"/>
  <sheetViews>
    <sheetView workbookViewId="0">
      <selection activeCell="C8" sqref="C8"/>
    </sheetView>
  </sheetViews>
  <sheetFormatPr defaultRowHeight="15"/>
  <cols>
    <col min="1" max="1" width="7" customWidth="1"/>
    <col min="2" max="2" width="14.42578125" customWidth="1"/>
    <col min="3" max="3" width="19.85546875" customWidth="1"/>
    <col min="4" max="4" width="5" bestFit="1" customWidth="1"/>
    <col min="5" max="5" width="4.85546875" bestFit="1" customWidth="1"/>
    <col min="6" max="6" width="5.140625" bestFit="1" customWidth="1"/>
    <col min="7" max="7" width="5" bestFit="1" customWidth="1"/>
    <col min="8" max="8" width="4.85546875" bestFit="1" customWidth="1"/>
    <col min="9" max="9" width="5.140625" bestFit="1" customWidth="1"/>
    <col min="10" max="10" width="16.5703125" customWidth="1"/>
    <col min="11" max="11" width="5" bestFit="1" customWidth="1"/>
    <col min="12" max="12" width="4.85546875" bestFit="1" customWidth="1"/>
    <col min="13" max="13" width="5.140625" bestFit="1" customWidth="1"/>
    <col min="14" max="14" width="5" bestFit="1" customWidth="1"/>
    <col min="15" max="15" width="4.85546875" bestFit="1" customWidth="1"/>
    <col min="16" max="16" width="5.140625" bestFit="1" customWidth="1"/>
  </cols>
  <sheetData>
    <row r="1" spans="1:16" ht="15.75" thickBot="1"/>
    <row r="2" spans="1:16" ht="15.75" thickBot="1">
      <c r="A2" s="137" t="s">
        <v>261</v>
      </c>
      <c r="B2" s="138"/>
      <c r="C2" s="139"/>
    </row>
    <row r="3" spans="1:16" ht="15" customHeight="1">
      <c r="A3" s="144" t="s">
        <v>25</v>
      </c>
      <c r="B3" s="141" t="s">
        <v>26</v>
      </c>
      <c r="C3" s="134" t="s">
        <v>44</v>
      </c>
      <c r="D3" s="133" t="s">
        <v>42</v>
      </c>
      <c r="E3" s="133"/>
      <c r="F3" s="133"/>
      <c r="G3" s="133"/>
      <c r="H3" s="133"/>
      <c r="I3" s="133"/>
      <c r="J3" s="136" t="s">
        <v>45</v>
      </c>
      <c r="K3" s="133" t="s">
        <v>43</v>
      </c>
      <c r="L3" s="133"/>
      <c r="M3" s="133"/>
      <c r="N3" s="133"/>
      <c r="O3" s="133"/>
      <c r="P3" s="133"/>
    </row>
    <row r="4" spans="1:16" ht="15" customHeight="1">
      <c r="A4" s="145"/>
      <c r="B4" s="142"/>
      <c r="C4" s="135"/>
      <c r="D4" s="132" t="s">
        <v>38</v>
      </c>
      <c r="E4" s="132"/>
      <c r="F4" s="132"/>
      <c r="G4" s="132" t="s">
        <v>41</v>
      </c>
      <c r="H4" s="132"/>
      <c r="I4" s="132"/>
      <c r="J4" s="136"/>
      <c r="K4" s="132" t="s">
        <v>38</v>
      </c>
      <c r="L4" s="132"/>
      <c r="M4" s="132"/>
      <c r="N4" s="132" t="s">
        <v>41</v>
      </c>
      <c r="O4" s="132"/>
      <c r="P4" s="132"/>
    </row>
    <row r="5" spans="1:16" ht="42.75" customHeight="1">
      <c r="A5" s="145"/>
      <c r="B5" s="143"/>
      <c r="C5" s="135"/>
      <c r="D5" s="18" t="s">
        <v>39</v>
      </c>
      <c r="E5" s="19" t="s">
        <v>40</v>
      </c>
      <c r="F5" s="19" t="s">
        <v>35</v>
      </c>
      <c r="G5" s="18" t="s">
        <v>39</v>
      </c>
      <c r="H5" s="19" t="s">
        <v>40</v>
      </c>
      <c r="I5" s="19" t="s">
        <v>35</v>
      </c>
      <c r="J5" s="136"/>
      <c r="K5" s="18" t="s">
        <v>39</v>
      </c>
      <c r="L5" s="19" t="s">
        <v>40</v>
      </c>
      <c r="M5" s="19" t="s">
        <v>35</v>
      </c>
      <c r="N5" s="18" t="s">
        <v>39</v>
      </c>
      <c r="O5" s="19" t="s">
        <v>40</v>
      </c>
      <c r="P5" s="19" t="s">
        <v>35</v>
      </c>
    </row>
    <row r="6" spans="1:16" ht="18">
      <c r="A6" s="14">
        <v>1</v>
      </c>
      <c r="B6" s="15" t="s">
        <v>288</v>
      </c>
      <c r="C6" s="15" t="s">
        <v>382</v>
      </c>
      <c r="D6" s="12">
        <v>40</v>
      </c>
      <c r="E6" s="2">
        <v>50</v>
      </c>
      <c r="F6" s="2">
        <v>90</v>
      </c>
      <c r="G6" s="2">
        <v>10</v>
      </c>
      <c r="H6" s="2">
        <v>15</v>
      </c>
      <c r="I6" s="2">
        <v>25</v>
      </c>
      <c r="J6" s="15" t="s">
        <v>382</v>
      </c>
      <c r="K6" s="2">
        <v>10</v>
      </c>
      <c r="L6" s="2">
        <v>15</v>
      </c>
      <c r="M6" s="2">
        <v>25</v>
      </c>
      <c r="N6" s="2">
        <v>1</v>
      </c>
      <c r="O6" s="2">
        <v>1</v>
      </c>
      <c r="P6" s="2">
        <v>2</v>
      </c>
    </row>
    <row r="7" spans="1:16">
      <c r="A7" s="14"/>
      <c r="B7" s="16"/>
      <c r="C7" s="16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4"/>
      <c r="B8" s="16"/>
      <c r="C8" s="16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14"/>
      <c r="B9" s="16"/>
      <c r="C9" s="16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4"/>
      <c r="B10" s="16"/>
      <c r="C10" s="16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14"/>
      <c r="B11" s="16"/>
      <c r="C11" s="16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14"/>
      <c r="B12" s="16"/>
      <c r="C12" s="1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14"/>
      <c r="B13" s="16"/>
      <c r="C13" s="16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14"/>
      <c r="B14" s="16"/>
      <c r="C14" s="16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14"/>
      <c r="B15" s="16"/>
      <c r="C15" s="16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14"/>
      <c r="B16" s="16"/>
      <c r="C16" s="1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14"/>
      <c r="B17" s="16"/>
      <c r="C17" s="16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140" t="s">
        <v>35</v>
      </c>
      <c r="B18" s="140"/>
      <c r="C18" s="16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</sheetData>
  <mergeCells count="12">
    <mergeCell ref="A2:C2"/>
    <mergeCell ref="A18:B18"/>
    <mergeCell ref="B3:B5"/>
    <mergeCell ref="A3:A5"/>
    <mergeCell ref="D4:F4"/>
    <mergeCell ref="D3:I3"/>
    <mergeCell ref="K4:M4"/>
    <mergeCell ref="N4:P4"/>
    <mergeCell ref="K3:P3"/>
    <mergeCell ref="C3:C5"/>
    <mergeCell ref="J3:J5"/>
    <mergeCell ref="G4:I4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8"/>
  <sheetViews>
    <sheetView workbookViewId="0">
      <selection activeCell="W8" sqref="W8"/>
    </sheetView>
  </sheetViews>
  <sheetFormatPr defaultRowHeight="15"/>
  <cols>
    <col min="1" max="1" width="6.28515625" customWidth="1"/>
    <col min="2" max="2" width="11.7109375" customWidth="1"/>
    <col min="3" max="3" width="10.5703125" customWidth="1"/>
    <col min="4" max="4" width="9" customWidth="1"/>
    <col min="5" max="21" width="6.7109375" customWidth="1"/>
  </cols>
  <sheetData>
    <row r="1" spans="1:21" ht="15.75" thickBot="1"/>
    <row r="2" spans="1:21" ht="16.5" thickBot="1">
      <c r="A2" s="147" t="s">
        <v>265</v>
      </c>
      <c r="B2" s="148"/>
      <c r="C2" s="148"/>
      <c r="D2" s="149"/>
      <c r="E2" s="93"/>
      <c r="F2" s="93"/>
      <c r="K2" s="107" t="s">
        <v>262</v>
      </c>
      <c r="L2" s="108"/>
      <c r="M2" s="109"/>
      <c r="N2" s="94"/>
      <c r="O2" s="94"/>
      <c r="P2" s="94"/>
      <c r="Q2" s="94"/>
      <c r="R2" s="78"/>
    </row>
    <row r="3" spans="1:21" ht="43.5" customHeight="1">
      <c r="A3" s="146" t="s">
        <v>12</v>
      </c>
      <c r="B3" s="150" t="s">
        <v>46</v>
      </c>
      <c r="C3" s="146" t="s">
        <v>54</v>
      </c>
      <c r="D3" s="146" t="s">
        <v>47</v>
      </c>
      <c r="E3" s="146" t="s">
        <v>48</v>
      </c>
      <c r="F3" s="146" t="s">
        <v>49</v>
      </c>
      <c r="G3" s="152" t="s">
        <v>50</v>
      </c>
      <c r="H3" s="153"/>
      <c r="I3" s="154"/>
      <c r="J3" s="155" t="s">
        <v>51</v>
      </c>
      <c r="K3" s="144" t="s">
        <v>224</v>
      </c>
      <c r="L3" s="156" t="s">
        <v>55</v>
      </c>
      <c r="M3" s="144" t="s">
        <v>56</v>
      </c>
      <c r="N3" s="145" t="s">
        <v>57</v>
      </c>
      <c r="O3" s="145" t="s">
        <v>47</v>
      </c>
      <c r="P3" s="145" t="s">
        <v>48</v>
      </c>
      <c r="Q3" s="145" t="s">
        <v>49</v>
      </c>
      <c r="R3" s="145" t="s">
        <v>50</v>
      </c>
      <c r="S3" s="145"/>
      <c r="T3" s="145"/>
      <c r="U3" s="145" t="s">
        <v>51</v>
      </c>
    </row>
    <row r="4" spans="1:21" ht="33" customHeight="1">
      <c r="A4" s="144"/>
      <c r="B4" s="151"/>
      <c r="C4" s="144"/>
      <c r="D4" s="144"/>
      <c r="E4" s="144"/>
      <c r="F4" s="144"/>
      <c r="G4" s="9" t="s">
        <v>52</v>
      </c>
      <c r="H4" s="9" t="s">
        <v>53</v>
      </c>
      <c r="I4" s="9" t="s">
        <v>35</v>
      </c>
      <c r="J4" s="144"/>
      <c r="K4" s="145" t="s">
        <v>22</v>
      </c>
      <c r="L4" s="157"/>
      <c r="M4" s="145"/>
      <c r="N4" s="145"/>
      <c r="O4" s="145"/>
      <c r="P4" s="145"/>
      <c r="Q4" s="145"/>
      <c r="R4" s="75" t="s">
        <v>40</v>
      </c>
      <c r="S4" s="75" t="s">
        <v>39</v>
      </c>
      <c r="T4" s="75" t="s">
        <v>35</v>
      </c>
      <c r="U4" s="145"/>
    </row>
    <row r="5" spans="1:21" ht="25.5">
      <c r="A5" s="22">
        <v>1</v>
      </c>
      <c r="B5" s="22" t="s">
        <v>288</v>
      </c>
      <c r="C5" s="22" t="s">
        <v>302</v>
      </c>
      <c r="D5" s="22" t="s">
        <v>297</v>
      </c>
      <c r="E5" s="22">
        <v>3000</v>
      </c>
      <c r="F5" s="22" t="s">
        <v>298</v>
      </c>
      <c r="G5" s="22">
        <v>74</v>
      </c>
      <c r="H5" s="22">
        <v>121</v>
      </c>
      <c r="I5" s="22">
        <v>195</v>
      </c>
      <c r="J5" s="24" t="s">
        <v>299</v>
      </c>
      <c r="K5" s="22" t="s">
        <v>300</v>
      </c>
      <c r="L5" s="22" t="s">
        <v>300</v>
      </c>
      <c r="M5" s="22" t="s">
        <v>300</v>
      </c>
      <c r="N5" s="22" t="s">
        <v>300</v>
      </c>
      <c r="O5" s="22" t="s">
        <v>300</v>
      </c>
      <c r="P5" s="22" t="s">
        <v>300</v>
      </c>
      <c r="Q5" s="22" t="s">
        <v>300</v>
      </c>
      <c r="R5" s="22" t="s">
        <v>300</v>
      </c>
      <c r="S5" s="22" t="s">
        <v>300</v>
      </c>
      <c r="T5" s="22" t="s">
        <v>300</v>
      </c>
      <c r="U5" s="22" t="s">
        <v>300</v>
      </c>
    </row>
    <row r="6" spans="1:21">
      <c r="A6" s="22"/>
      <c r="B6" s="22"/>
      <c r="C6" s="22"/>
      <c r="D6" s="22"/>
      <c r="E6" s="22"/>
      <c r="F6" s="22"/>
      <c r="G6" s="22"/>
      <c r="H6" s="22"/>
      <c r="I6" s="22"/>
      <c r="J6" s="24"/>
      <c r="K6" s="22"/>
      <c r="L6" s="26"/>
      <c r="M6" s="26"/>
      <c r="N6" s="26"/>
      <c r="O6" s="26"/>
      <c r="P6" s="26"/>
      <c r="Q6" s="26"/>
      <c r="R6" s="26"/>
      <c r="S6" s="26"/>
      <c r="T6" s="26"/>
      <c r="U6" s="26"/>
    </row>
    <row r="7" spans="1:21">
      <c r="A7" s="22"/>
      <c r="B7" s="22"/>
      <c r="C7" s="22"/>
      <c r="D7" s="22"/>
      <c r="E7" s="22"/>
      <c r="F7" s="22"/>
      <c r="G7" s="22"/>
      <c r="H7" s="22"/>
      <c r="I7" s="22"/>
      <c r="J7" s="24"/>
      <c r="K7" s="22"/>
      <c r="L7" s="26"/>
      <c r="M7" s="26"/>
      <c r="N7" s="26"/>
      <c r="O7" s="26"/>
      <c r="P7" s="26"/>
      <c r="Q7" s="26"/>
      <c r="R7" s="26"/>
      <c r="S7" s="26"/>
      <c r="T7" s="26"/>
      <c r="U7" s="26"/>
    </row>
    <row r="8" spans="1:21">
      <c r="A8" s="2"/>
      <c r="B8" s="2"/>
      <c r="C8" s="2"/>
      <c r="D8" s="2"/>
      <c r="E8" s="2"/>
      <c r="F8" s="2"/>
      <c r="G8" s="2"/>
      <c r="H8" s="2"/>
      <c r="I8" s="2"/>
      <c r="J8" s="25"/>
      <c r="K8" s="2"/>
      <c r="L8" s="26"/>
      <c r="M8" s="26"/>
      <c r="N8" s="26"/>
      <c r="O8" s="26"/>
      <c r="P8" s="26"/>
      <c r="Q8" s="26"/>
      <c r="R8" s="26"/>
      <c r="S8" s="26"/>
      <c r="T8" s="26"/>
      <c r="U8" s="26"/>
    </row>
    <row r="9" spans="1:21">
      <c r="A9" s="2"/>
      <c r="B9" s="2"/>
      <c r="C9" s="2"/>
      <c r="D9" s="2"/>
      <c r="E9" s="2"/>
      <c r="F9" s="2"/>
      <c r="G9" s="2"/>
      <c r="H9" s="2"/>
      <c r="I9" s="2"/>
      <c r="J9" s="25"/>
      <c r="K9" s="2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5"/>
      <c r="K10" s="2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8">
    <mergeCell ref="G3:I3"/>
    <mergeCell ref="J3:J4"/>
    <mergeCell ref="R3:T3"/>
    <mergeCell ref="U3:U4"/>
    <mergeCell ref="O3:O4"/>
    <mergeCell ref="K3:K4"/>
    <mergeCell ref="P3:P4"/>
    <mergeCell ref="Q3:Q4"/>
    <mergeCell ref="L3:L4"/>
    <mergeCell ref="M3:M4"/>
    <mergeCell ref="N3:N4"/>
    <mergeCell ref="F3:F4"/>
    <mergeCell ref="A2:D2"/>
    <mergeCell ref="A3:A4"/>
    <mergeCell ref="B3:B4"/>
    <mergeCell ref="C3:C4"/>
    <mergeCell ref="D3:D4"/>
    <mergeCell ref="E3:E4"/>
  </mergeCells>
  <pageMargins left="0.45" right="0.45" top="0.5" bottom="0.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12"/>
  <sheetViews>
    <sheetView workbookViewId="0">
      <selection activeCell="L3" sqref="L3:N3"/>
    </sheetView>
  </sheetViews>
  <sheetFormatPr defaultRowHeight="15"/>
  <cols>
    <col min="1" max="1" width="5.5703125" customWidth="1"/>
    <col min="2" max="2" width="11.140625" customWidth="1"/>
    <col min="3" max="3" width="7.42578125" customWidth="1"/>
    <col min="4" max="4" width="9.5703125" customWidth="1"/>
    <col min="5" max="5" width="10.5703125" bestFit="1" customWidth="1"/>
    <col min="6" max="6" width="6.85546875" bestFit="1" customWidth="1"/>
    <col min="7" max="7" width="13.28515625" bestFit="1" customWidth="1"/>
    <col min="8" max="8" width="9.28515625" customWidth="1"/>
    <col min="9" max="9" width="4" customWidth="1"/>
    <col min="10" max="10" width="9" customWidth="1"/>
    <col min="11" max="11" width="9.7109375" customWidth="1"/>
    <col min="12" max="12" width="5.28515625" customWidth="1"/>
    <col min="13" max="13" width="8.85546875" customWidth="1"/>
    <col min="14" max="14" width="7.140625" customWidth="1"/>
    <col min="15" max="15" width="13.7109375" customWidth="1"/>
  </cols>
  <sheetData>
    <row r="1" spans="1:15" ht="15.75" thickBot="1"/>
    <row r="2" spans="1:15" ht="16.5" thickBot="1">
      <c r="A2" s="158" t="s">
        <v>263</v>
      </c>
      <c r="B2" s="159"/>
      <c r="C2" s="160"/>
      <c r="D2" s="95"/>
      <c r="E2" s="95"/>
    </row>
    <row r="3" spans="1:15" ht="45.75" customHeight="1" thickBot="1">
      <c r="A3" s="155" t="s">
        <v>12</v>
      </c>
      <c r="B3" s="167" t="s">
        <v>73</v>
      </c>
      <c r="C3" s="161" t="s">
        <v>59</v>
      </c>
      <c r="D3" s="162"/>
      <c r="E3" s="163"/>
      <c r="F3" s="164" t="s">
        <v>61</v>
      </c>
      <c r="G3" s="165"/>
      <c r="H3" s="166"/>
      <c r="I3" s="161" t="s">
        <v>62</v>
      </c>
      <c r="J3" s="162"/>
      <c r="K3" s="163"/>
      <c r="L3" s="161" t="s">
        <v>58</v>
      </c>
      <c r="M3" s="162"/>
      <c r="N3" s="163"/>
      <c r="O3" s="31" t="s">
        <v>63</v>
      </c>
    </row>
    <row r="4" spans="1:15" ht="77.25" customHeight="1">
      <c r="A4" s="146"/>
      <c r="B4" s="150"/>
      <c r="C4" s="28" t="s">
        <v>22</v>
      </c>
      <c r="D4" s="29" t="s">
        <v>225</v>
      </c>
      <c r="E4" s="29" t="s">
        <v>60</v>
      </c>
      <c r="F4" s="28" t="s">
        <v>22</v>
      </c>
      <c r="G4" s="29" t="s">
        <v>225</v>
      </c>
      <c r="H4" s="29" t="s">
        <v>60</v>
      </c>
      <c r="I4" s="28" t="s">
        <v>22</v>
      </c>
      <c r="J4" s="29" t="s">
        <v>225</v>
      </c>
      <c r="K4" s="29" t="s">
        <v>60</v>
      </c>
      <c r="L4" s="28" t="s">
        <v>22</v>
      </c>
      <c r="M4" s="29" t="s">
        <v>225</v>
      </c>
      <c r="N4" s="30" t="s">
        <v>60</v>
      </c>
      <c r="O4" s="2"/>
    </row>
    <row r="5" spans="1:15" ht="45">
      <c r="A5" s="2">
        <v>1</v>
      </c>
      <c r="B5" s="100" t="s">
        <v>288</v>
      </c>
      <c r="C5" s="2" t="s">
        <v>296</v>
      </c>
      <c r="D5" s="2">
        <v>13</v>
      </c>
      <c r="E5" s="102">
        <v>43202</v>
      </c>
      <c r="F5" s="2" t="s">
        <v>296</v>
      </c>
      <c r="G5" s="2">
        <v>5</v>
      </c>
      <c r="H5" s="102">
        <v>43108</v>
      </c>
      <c r="I5" s="2" t="s">
        <v>296</v>
      </c>
      <c r="J5" s="2">
        <v>35</v>
      </c>
      <c r="K5" s="102">
        <v>43212</v>
      </c>
      <c r="L5" s="2" t="s">
        <v>300</v>
      </c>
      <c r="M5" s="2" t="s">
        <v>301</v>
      </c>
      <c r="N5" s="2" t="s">
        <v>301</v>
      </c>
      <c r="O5" s="2" t="s">
        <v>300</v>
      </c>
    </row>
    <row r="6" spans="1: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31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sqref="A1:A1048576"/>
    </sheetView>
  </sheetViews>
  <sheetFormatPr defaultRowHeight="15"/>
  <cols>
    <col min="2" max="2" width="24.85546875" customWidth="1"/>
    <col min="3" max="3" width="11" customWidth="1"/>
    <col min="4" max="4" width="23.5703125" customWidth="1"/>
    <col min="5" max="5" width="40.140625" customWidth="1"/>
  </cols>
  <sheetData>
    <row r="1" spans="1:7" ht="15.75" thickBot="1"/>
    <row r="2" spans="1:7" ht="16.5" thickBot="1">
      <c r="A2" s="46" t="s">
        <v>264</v>
      </c>
      <c r="B2" s="47"/>
      <c r="C2" s="47"/>
      <c r="D2" s="47"/>
      <c r="E2" s="48"/>
      <c r="F2" s="74"/>
      <c r="G2" s="74"/>
    </row>
    <row r="3" spans="1:7">
      <c r="A3" s="96" t="s">
        <v>12</v>
      </c>
      <c r="B3" s="97" t="s">
        <v>0</v>
      </c>
      <c r="C3" s="98" t="s">
        <v>22</v>
      </c>
      <c r="D3" s="98" t="s">
        <v>226</v>
      </c>
      <c r="E3" s="98" t="s">
        <v>227</v>
      </c>
    </row>
    <row r="4" spans="1:7" ht="28.5">
      <c r="A4" s="2">
        <v>1</v>
      </c>
      <c r="B4" s="2" t="s">
        <v>288</v>
      </c>
      <c r="C4" s="2" t="s">
        <v>296</v>
      </c>
      <c r="D4" s="2" t="s">
        <v>303</v>
      </c>
      <c r="E4" s="12" t="s">
        <v>304</v>
      </c>
    </row>
    <row r="5" spans="1:7">
      <c r="A5" s="2"/>
      <c r="B5" s="2"/>
      <c r="C5" s="2"/>
      <c r="D5" s="2"/>
      <c r="E5" s="2"/>
    </row>
    <row r="6" spans="1:7">
      <c r="A6" s="2"/>
      <c r="B6" s="2"/>
      <c r="C6" s="2"/>
      <c r="D6" s="2"/>
      <c r="E6" s="2"/>
    </row>
    <row r="7" spans="1:7">
      <c r="A7" s="2"/>
      <c r="B7" s="2"/>
      <c r="C7" s="2"/>
      <c r="D7" s="2"/>
      <c r="E7" s="2"/>
    </row>
    <row r="8" spans="1:7">
      <c r="A8" s="2"/>
      <c r="B8" s="2"/>
      <c r="C8" s="2"/>
      <c r="D8" s="2"/>
      <c r="E8" s="2"/>
    </row>
    <row r="9" spans="1:7">
      <c r="A9" s="2"/>
      <c r="B9" s="2"/>
      <c r="C9" s="2"/>
      <c r="D9" s="2"/>
      <c r="E9" s="2"/>
    </row>
    <row r="10" spans="1:7">
      <c r="A10" s="2"/>
      <c r="B10" s="2"/>
      <c r="C10" s="2"/>
      <c r="D10" s="2"/>
      <c r="E10" s="2"/>
    </row>
    <row r="11" spans="1:7">
      <c r="A11" s="2"/>
      <c r="B11" s="2"/>
      <c r="C11" s="2"/>
      <c r="D11" s="2"/>
      <c r="E11" s="2"/>
    </row>
    <row r="12" spans="1:7">
      <c r="A12" s="2"/>
      <c r="B12" s="2"/>
      <c r="C12" s="2"/>
      <c r="D12" s="2"/>
      <c r="E12" s="2"/>
    </row>
    <row r="13" spans="1:7">
      <c r="A13" s="2"/>
      <c r="B13" s="2"/>
      <c r="C13" s="2"/>
      <c r="D13" s="2"/>
      <c r="E13" s="2"/>
    </row>
    <row r="14" spans="1:7">
      <c r="A14" s="2"/>
      <c r="B14" s="2"/>
      <c r="C14" s="2"/>
      <c r="D14" s="2"/>
      <c r="E14" s="2"/>
    </row>
    <row r="15" spans="1:7">
      <c r="A15" s="2"/>
      <c r="B15" s="2"/>
      <c r="C15" s="2"/>
      <c r="D15" s="2"/>
      <c r="E15" s="2"/>
    </row>
    <row r="16" spans="1:7">
      <c r="A16" s="2"/>
      <c r="B16" s="2"/>
      <c r="C16" s="2"/>
      <c r="D16" s="2"/>
      <c r="E16" s="2"/>
    </row>
    <row r="17" spans="1:5">
      <c r="A17" s="2"/>
      <c r="B17" s="2"/>
      <c r="C17" s="2"/>
      <c r="D17" s="2"/>
      <c r="E17" s="2"/>
    </row>
    <row r="18" spans="1:5">
      <c r="A18" s="2"/>
      <c r="B18" s="2"/>
      <c r="C18" s="2"/>
      <c r="D18" s="2"/>
      <c r="E18" s="2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9"/>
  <sheetViews>
    <sheetView workbookViewId="0">
      <selection activeCell="K13" sqref="K13"/>
    </sheetView>
  </sheetViews>
  <sheetFormatPr defaultRowHeight="15"/>
  <cols>
    <col min="1" max="1" width="6.140625" customWidth="1"/>
    <col min="2" max="2" width="11.85546875" customWidth="1"/>
    <col min="3" max="3" width="5" customWidth="1"/>
    <col min="4" max="4" width="7.85546875" customWidth="1"/>
    <col min="5" max="5" width="9.7109375" customWidth="1"/>
    <col min="6" max="6" width="4.42578125" customWidth="1"/>
    <col min="7" max="7" width="6" customWidth="1"/>
    <col min="8" max="8" width="9.5703125" bestFit="1" customWidth="1"/>
    <col min="9" max="9" width="5" customWidth="1"/>
    <col min="10" max="10" width="6.42578125" customWidth="1"/>
    <col min="11" max="11" width="9.5703125" bestFit="1" customWidth="1"/>
    <col min="13" max="13" width="6.140625" customWidth="1"/>
    <col min="14" max="14" width="10.7109375" customWidth="1"/>
    <col min="15" max="15" width="7.28515625" customWidth="1"/>
    <col min="16" max="16" width="15.42578125" customWidth="1"/>
  </cols>
  <sheetData>
    <row r="1" spans="1:16" ht="15.75" thickBot="1"/>
    <row r="2" spans="1:16" ht="16.5" thickBot="1">
      <c r="A2" s="46" t="s">
        <v>266</v>
      </c>
      <c r="B2" s="47"/>
      <c r="C2" s="47"/>
      <c r="D2" s="47"/>
      <c r="E2" s="48"/>
    </row>
    <row r="3" spans="1:16" ht="49.5" customHeight="1">
      <c r="A3" s="144" t="s">
        <v>12</v>
      </c>
      <c r="B3" s="169" t="s">
        <v>73</v>
      </c>
      <c r="C3" s="171" t="s">
        <v>64</v>
      </c>
      <c r="D3" s="172"/>
      <c r="E3" s="173"/>
      <c r="F3" s="174" t="s">
        <v>65</v>
      </c>
      <c r="G3" s="175"/>
      <c r="H3" s="176"/>
      <c r="I3" s="174" t="s">
        <v>66</v>
      </c>
      <c r="J3" s="175"/>
      <c r="K3" s="176"/>
      <c r="L3" s="174" t="s">
        <v>67</v>
      </c>
      <c r="M3" s="175"/>
      <c r="N3" s="176"/>
      <c r="O3" s="168" t="s">
        <v>68</v>
      </c>
      <c r="P3" s="168"/>
    </row>
    <row r="4" spans="1:16" ht="66" customHeight="1">
      <c r="A4" s="145"/>
      <c r="B4" s="170"/>
      <c r="C4" s="32" t="s">
        <v>22</v>
      </c>
      <c r="D4" s="32" t="s">
        <v>69</v>
      </c>
      <c r="E4" s="32" t="s">
        <v>70</v>
      </c>
      <c r="F4" s="32" t="s">
        <v>22</v>
      </c>
      <c r="G4" s="32" t="s">
        <v>69</v>
      </c>
      <c r="H4" s="32" t="s">
        <v>70</v>
      </c>
      <c r="I4" s="32" t="s">
        <v>22</v>
      </c>
      <c r="J4" s="32" t="s">
        <v>69</v>
      </c>
      <c r="K4" s="32" t="s">
        <v>70</v>
      </c>
      <c r="L4" s="32" t="s">
        <v>22</v>
      </c>
      <c r="M4" s="32" t="s">
        <v>69</v>
      </c>
      <c r="N4" s="32" t="s">
        <v>70</v>
      </c>
      <c r="O4" s="32" t="s">
        <v>71</v>
      </c>
      <c r="P4" s="32" t="s">
        <v>72</v>
      </c>
    </row>
    <row r="5" spans="1:16" ht="30">
      <c r="A5" s="2">
        <v>1</v>
      </c>
      <c r="B5" s="100" t="s">
        <v>288</v>
      </c>
      <c r="C5" s="2" t="s">
        <v>296</v>
      </c>
      <c r="D5" s="2">
        <v>10</v>
      </c>
      <c r="E5" s="102">
        <v>43199</v>
      </c>
      <c r="F5" s="2" t="s">
        <v>296</v>
      </c>
      <c r="G5" s="2">
        <v>35</v>
      </c>
      <c r="H5" s="102">
        <v>43203</v>
      </c>
      <c r="I5" s="2" t="s">
        <v>296</v>
      </c>
      <c r="J5" s="2">
        <v>10</v>
      </c>
      <c r="K5" s="102">
        <v>43206</v>
      </c>
      <c r="L5" s="2" t="s">
        <v>296</v>
      </c>
      <c r="M5" s="2">
        <v>5</v>
      </c>
      <c r="N5" s="102">
        <v>43167</v>
      </c>
      <c r="O5" s="2"/>
      <c r="P5" s="2"/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</sheetData>
  <mergeCells count="7">
    <mergeCell ref="O3:P3"/>
    <mergeCell ref="A3:A4"/>
    <mergeCell ref="B3:B4"/>
    <mergeCell ref="C3:E3"/>
    <mergeCell ref="F3:H3"/>
    <mergeCell ref="I3:K3"/>
    <mergeCell ref="L3:N3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6"/>
  <sheetViews>
    <sheetView workbookViewId="0">
      <selection activeCell="B4" sqref="B4"/>
    </sheetView>
  </sheetViews>
  <sheetFormatPr defaultRowHeight="15"/>
  <cols>
    <col min="2" max="2" width="12.140625" customWidth="1"/>
    <col min="3" max="3" width="18.42578125" customWidth="1"/>
    <col min="4" max="4" width="19.28515625" customWidth="1"/>
    <col min="5" max="5" width="18.7109375" customWidth="1"/>
    <col min="6" max="6" width="19.5703125" customWidth="1"/>
    <col min="7" max="7" width="25.140625" customWidth="1"/>
  </cols>
  <sheetData>
    <row r="1" spans="1:7" ht="15.75" thickBot="1"/>
    <row r="2" spans="1:7" ht="15.75" customHeight="1" thickBot="1">
      <c r="A2" s="177" t="s">
        <v>267</v>
      </c>
      <c r="B2" s="178"/>
      <c r="C2" s="178"/>
      <c r="D2" s="179"/>
      <c r="E2" s="33"/>
      <c r="F2" s="33"/>
      <c r="G2" s="33"/>
    </row>
    <row r="3" spans="1:7" ht="28.5">
      <c r="A3" s="34" t="s">
        <v>12</v>
      </c>
      <c r="B3" s="35" t="s">
        <v>73</v>
      </c>
      <c r="C3" s="37" t="s">
        <v>77</v>
      </c>
      <c r="D3" s="36" t="s">
        <v>74</v>
      </c>
      <c r="E3" s="20" t="s">
        <v>75</v>
      </c>
      <c r="F3" s="21" t="s">
        <v>76</v>
      </c>
      <c r="G3" s="20" t="s">
        <v>51</v>
      </c>
    </row>
    <row r="4" spans="1:7" ht="30">
      <c r="A4" s="2">
        <v>1</v>
      </c>
      <c r="B4" s="100" t="s">
        <v>288</v>
      </c>
      <c r="C4" s="2" t="s">
        <v>296</v>
      </c>
      <c r="D4" s="2" t="s">
        <v>305</v>
      </c>
      <c r="E4" s="100" t="s">
        <v>306</v>
      </c>
      <c r="F4" s="2" t="s">
        <v>307</v>
      </c>
      <c r="G4" s="2" t="s">
        <v>308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B4" sqref="B4"/>
    </sheetView>
  </sheetViews>
  <sheetFormatPr defaultRowHeight="15"/>
  <cols>
    <col min="2" max="2" width="16.42578125" customWidth="1"/>
    <col min="3" max="3" width="23" customWidth="1"/>
    <col min="4" max="4" width="31.7109375" customWidth="1"/>
    <col min="5" max="5" width="22.85546875" customWidth="1"/>
    <col min="6" max="6" width="24.28515625" customWidth="1"/>
  </cols>
  <sheetData>
    <row r="1" spans="1:6" ht="15.75" thickBot="1"/>
    <row r="2" spans="1:6" ht="16.5" thickBot="1">
      <c r="A2" s="177" t="s">
        <v>268</v>
      </c>
      <c r="B2" s="178"/>
      <c r="C2" s="178"/>
      <c r="D2" s="179"/>
    </row>
    <row r="3" spans="1:6" ht="42.75">
      <c r="A3" s="38" t="s">
        <v>12</v>
      </c>
      <c r="B3" s="39" t="s">
        <v>73</v>
      </c>
      <c r="C3" s="41" t="s">
        <v>81</v>
      </c>
      <c r="D3" s="41" t="s">
        <v>78</v>
      </c>
      <c r="E3" s="42" t="s">
        <v>79</v>
      </c>
      <c r="F3" s="42" t="s">
        <v>80</v>
      </c>
    </row>
    <row r="4" spans="1:6" ht="30">
      <c r="A4" s="2">
        <v>1</v>
      </c>
      <c r="B4" s="100" t="s">
        <v>288</v>
      </c>
      <c r="C4" s="2" t="s">
        <v>300</v>
      </c>
      <c r="D4" s="2" t="s">
        <v>309</v>
      </c>
      <c r="E4" s="2" t="s">
        <v>334</v>
      </c>
      <c r="F4" s="2" t="s">
        <v>312</v>
      </c>
    </row>
    <row r="5" spans="1:6">
      <c r="A5" s="2"/>
      <c r="B5" s="2"/>
      <c r="C5" s="2"/>
      <c r="D5" s="2"/>
      <c r="E5" s="100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F20" sqref="F20"/>
    </sheetView>
  </sheetViews>
  <sheetFormatPr defaultRowHeight="15"/>
  <cols>
    <col min="1" max="1" width="5.85546875" customWidth="1"/>
    <col min="2" max="2" width="21" customWidth="1"/>
    <col min="3" max="3" width="20.5703125" customWidth="1"/>
    <col min="4" max="4" width="19.7109375" customWidth="1"/>
    <col min="5" max="5" width="22.28515625" customWidth="1"/>
    <col min="6" max="6" width="17.140625" customWidth="1"/>
    <col min="7" max="7" width="21.85546875" customWidth="1"/>
  </cols>
  <sheetData>
    <row r="1" spans="1:7" ht="15.75" thickBot="1"/>
    <row r="2" spans="1:7" ht="16.5" thickBot="1">
      <c r="A2" s="103" t="s">
        <v>269</v>
      </c>
      <c r="B2" s="104"/>
      <c r="C2" s="104"/>
      <c r="D2" s="105"/>
    </row>
    <row r="3" spans="1:7" ht="42.75">
      <c r="A3" s="40" t="s">
        <v>12</v>
      </c>
      <c r="B3" s="73" t="s">
        <v>73</v>
      </c>
      <c r="C3" s="40" t="s">
        <v>85</v>
      </c>
      <c r="D3" s="45" t="s">
        <v>82</v>
      </c>
      <c r="E3" s="44" t="s">
        <v>83</v>
      </c>
      <c r="F3" s="44" t="s">
        <v>79</v>
      </c>
      <c r="G3" s="44" t="s">
        <v>84</v>
      </c>
    </row>
    <row r="4" spans="1:7" ht="30">
      <c r="A4" s="2">
        <v>1</v>
      </c>
      <c r="B4" s="2" t="s">
        <v>288</v>
      </c>
      <c r="C4" s="2" t="s">
        <v>296</v>
      </c>
      <c r="D4" s="2" t="s">
        <v>313</v>
      </c>
      <c r="E4" s="100" t="s">
        <v>314</v>
      </c>
      <c r="F4" s="100" t="s">
        <v>311</v>
      </c>
      <c r="G4" s="2">
        <v>4</v>
      </c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22"/>
  <sheetViews>
    <sheetView workbookViewId="0">
      <selection sqref="A1:A1048576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180" t="s">
        <v>270</v>
      </c>
      <c r="B2" s="181"/>
      <c r="C2" s="181"/>
      <c r="D2" s="182"/>
      <c r="E2" s="33"/>
      <c r="F2" s="33"/>
      <c r="G2" s="33"/>
      <c r="H2" s="33"/>
    </row>
    <row r="3" spans="1:8" ht="42.75">
      <c r="A3" s="5" t="s">
        <v>12</v>
      </c>
      <c r="B3" s="4" t="s">
        <v>73</v>
      </c>
      <c r="C3" s="4" t="s">
        <v>22</v>
      </c>
      <c r="D3" s="44" t="s">
        <v>86</v>
      </c>
      <c r="E3" s="44" t="s">
        <v>87</v>
      </c>
      <c r="F3" s="44" t="s">
        <v>88</v>
      </c>
    </row>
    <row r="4" spans="1:8">
      <c r="A4" s="2">
        <v>1</v>
      </c>
      <c r="B4" s="2" t="s">
        <v>288</v>
      </c>
      <c r="C4" s="2" t="s">
        <v>296</v>
      </c>
      <c r="D4" s="2">
        <v>35</v>
      </c>
      <c r="E4" s="102">
        <v>43148</v>
      </c>
      <c r="F4" s="2">
        <v>10</v>
      </c>
    </row>
    <row r="5" spans="1:8">
      <c r="A5" s="2"/>
      <c r="B5" s="2"/>
      <c r="C5" s="2"/>
      <c r="D5" s="2"/>
      <c r="E5" s="2"/>
      <c r="F5" s="2"/>
    </row>
    <row r="6" spans="1:8">
      <c r="A6" s="2"/>
      <c r="B6" s="2"/>
      <c r="C6" s="2"/>
      <c r="D6" s="2"/>
      <c r="E6" s="2"/>
      <c r="F6" s="2"/>
    </row>
    <row r="7" spans="1:8">
      <c r="A7" s="2"/>
      <c r="B7" s="2"/>
      <c r="C7" s="2"/>
      <c r="D7" s="2"/>
      <c r="E7" s="2"/>
      <c r="F7" s="2"/>
    </row>
    <row r="8" spans="1:8">
      <c r="A8" s="2"/>
      <c r="B8" s="2"/>
      <c r="C8" s="2"/>
      <c r="D8" s="2"/>
      <c r="E8" s="2"/>
      <c r="F8" s="2"/>
    </row>
    <row r="9" spans="1:8">
      <c r="A9" s="2"/>
      <c r="B9" s="2"/>
      <c r="C9" s="2"/>
      <c r="D9" s="2"/>
      <c r="E9" s="2"/>
      <c r="F9" s="2"/>
    </row>
    <row r="10" spans="1:8">
      <c r="A10" s="2"/>
      <c r="B10" s="2"/>
      <c r="C10" s="2"/>
      <c r="D10" s="2"/>
      <c r="E10" s="2"/>
      <c r="F10" s="2"/>
    </row>
    <row r="11" spans="1:8">
      <c r="A11" s="2"/>
      <c r="B11" s="2"/>
      <c r="C11" s="2"/>
      <c r="D11" s="2"/>
      <c r="E11" s="2"/>
      <c r="F11" s="2"/>
    </row>
    <row r="12" spans="1:8">
      <c r="A12" s="2"/>
      <c r="B12" s="2"/>
      <c r="C12" s="2"/>
      <c r="D12" s="2"/>
      <c r="E12" s="2"/>
      <c r="F12" s="2"/>
    </row>
    <row r="13" spans="1:8">
      <c r="A13" s="2"/>
      <c r="B13" s="2"/>
      <c r="C13" s="2"/>
      <c r="D13" s="2"/>
      <c r="E13" s="2"/>
      <c r="F13" s="2"/>
    </row>
    <row r="14" spans="1:8">
      <c r="A14" s="2"/>
      <c r="B14" s="2"/>
      <c r="C14" s="2"/>
      <c r="D14" s="2"/>
      <c r="E14" s="2"/>
      <c r="F14" s="2"/>
    </row>
    <row r="15" spans="1:8">
      <c r="A15" s="2"/>
      <c r="B15" s="2"/>
      <c r="C15" s="2"/>
      <c r="D15" s="2"/>
      <c r="E15" s="2"/>
      <c r="F15" s="2"/>
    </row>
    <row r="16" spans="1:8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</sheetData>
  <mergeCells count="1">
    <mergeCell ref="A2:D2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sqref="A1:B1048576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0.28515625" customWidth="1"/>
    <col min="8" max="8" width="21.7109375" customWidth="1"/>
  </cols>
  <sheetData>
    <row r="1" spans="1:8" ht="15.75" thickBot="1"/>
    <row r="2" spans="1:8" ht="16.5" thickBot="1">
      <c r="A2" s="177" t="s">
        <v>271</v>
      </c>
      <c r="B2" s="178"/>
      <c r="C2" s="178"/>
      <c r="D2" s="178"/>
      <c r="E2" s="179"/>
      <c r="F2" s="33"/>
    </row>
    <row r="3" spans="1:8" ht="28.5">
      <c r="A3" s="40" t="s">
        <v>12</v>
      </c>
      <c r="B3" s="43" t="s">
        <v>73</v>
      </c>
      <c r="C3" s="45" t="s">
        <v>89</v>
      </c>
      <c r="D3" s="45" t="s">
        <v>90</v>
      </c>
      <c r="E3" s="45" t="s">
        <v>91</v>
      </c>
      <c r="F3" s="45" t="s">
        <v>92</v>
      </c>
      <c r="G3" s="44" t="s">
        <v>93</v>
      </c>
      <c r="H3" s="44" t="s">
        <v>94</v>
      </c>
    </row>
    <row r="4" spans="1:8">
      <c r="A4" s="2">
        <v>1</v>
      </c>
      <c r="B4" s="2" t="s">
        <v>288</v>
      </c>
      <c r="C4" s="2" t="s">
        <v>300</v>
      </c>
      <c r="D4" s="2" t="s">
        <v>300</v>
      </c>
      <c r="E4" s="2" t="s">
        <v>300</v>
      </c>
      <c r="F4" s="2" t="s">
        <v>300</v>
      </c>
      <c r="G4" s="2" t="s">
        <v>300</v>
      </c>
      <c r="H4" s="2" t="s">
        <v>300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19"/>
  <sheetViews>
    <sheetView workbookViewId="0">
      <selection sqref="A1:A1048576"/>
    </sheetView>
  </sheetViews>
  <sheetFormatPr defaultRowHeight="15"/>
  <cols>
    <col min="1" max="1" width="5.42578125" customWidth="1"/>
    <col min="2" max="2" width="13.140625" customWidth="1"/>
    <col min="3" max="3" width="4.85546875" customWidth="1"/>
    <col min="4" max="4" width="12.140625" customWidth="1"/>
    <col min="5" max="7" width="10.140625" customWidth="1"/>
    <col min="8" max="8" width="11.42578125" customWidth="1"/>
    <col min="9" max="9" width="11.85546875" customWidth="1"/>
    <col min="10" max="10" width="12.5703125" customWidth="1"/>
    <col min="11" max="11" width="12.7109375" customWidth="1"/>
    <col min="12" max="12" width="8.28515625" customWidth="1"/>
  </cols>
  <sheetData>
    <row r="1" spans="1:12" ht="15.75" thickBot="1"/>
    <row r="2" spans="1:12" ht="16.5" thickBot="1">
      <c r="A2" s="158" t="s">
        <v>272</v>
      </c>
      <c r="B2" s="159"/>
      <c r="C2" s="159"/>
      <c r="D2" s="159"/>
      <c r="E2" s="183"/>
    </row>
    <row r="3" spans="1:12" ht="85.5">
      <c r="A3" s="49" t="s">
        <v>12</v>
      </c>
      <c r="B3" s="50" t="s">
        <v>73</v>
      </c>
      <c r="C3" s="110" t="s">
        <v>22</v>
      </c>
      <c r="D3" s="52" t="s">
        <v>95</v>
      </c>
      <c r="E3" s="52" t="s">
        <v>96</v>
      </c>
      <c r="F3" s="52" t="s">
        <v>97</v>
      </c>
      <c r="G3" s="52" t="s">
        <v>98</v>
      </c>
      <c r="H3" s="52" t="s">
        <v>99</v>
      </c>
      <c r="I3" s="52" t="s">
        <v>100</v>
      </c>
      <c r="J3" s="52" t="s">
        <v>101</v>
      </c>
      <c r="K3" s="52" t="s">
        <v>102</v>
      </c>
      <c r="L3" s="53" t="s">
        <v>103</v>
      </c>
    </row>
    <row r="4" spans="1:12" ht="45">
      <c r="A4" s="2">
        <v>1</v>
      </c>
      <c r="B4" s="100" t="s">
        <v>288</v>
      </c>
      <c r="C4" s="2" t="s">
        <v>296</v>
      </c>
      <c r="D4" s="100" t="s">
        <v>310</v>
      </c>
      <c r="E4" s="2" t="s">
        <v>315</v>
      </c>
      <c r="F4" s="2" t="s">
        <v>316</v>
      </c>
      <c r="G4" s="2">
        <v>13</v>
      </c>
      <c r="H4" s="102">
        <v>42923</v>
      </c>
      <c r="I4" s="2">
        <v>11</v>
      </c>
      <c r="J4" s="100" t="s">
        <v>317</v>
      </c>
      <c r="K4" s="2" t="s">
        <v>318</v>
      </c>
      <c r="L4" s="100" t="s">
        <v>319</v>
      </c>
    </row>
    <row r="5" spans="1:12" ht="45">
      <c r="A5" s="2">
        <v>2</v>
      </c>
      <c r="B5" s="100" t="s">
        <v>288</v>
      </c>
      <c r="C5" s="2" t="s">
        <v>296</v>
      </c>
      <c r="D5" s="100" t="s">
        <v>329</v>
      </c>
      <c r="E5" s="2" t="s">
        <v>320</v>
      </c>
      <c r="F5" s="2" t="s">
        <v>321</v>
      </c>
      <c r="G5" s="2">
        <v>15</v>
      </c>
      <c r="H5" s="102">
        <v>42892</v>
      </c>
      <c r="I5" s="2">
        <v>10</v>
      </c>
      <c r="J5" s="100" t="s">
        <v>317</v>
      </c>
      <c r="K5" s="2" t="s">
        <v>318</v>
      </c>
      <c r="L5" s="100" t="s">
        <v>319</v>
      </c>
    </row>
    <row r="6" spans="1:12" ht="90">
      <c r="A6" s="2">
        <v>3</v>
      </c>
      <c r="B6" s="100" t="s">
        <v>288</v>
      </c>
      <c r="C6" s="2" t="s">
        <v>296</v>
      </c>
      <c r="D6" s="2" t="s">
        <v>325</v>
      </c>
      <c r="E6" s="100" t="s">
        <v>326</v>
      </c>
      <c r="F6" s="2" t="s">
        <v>316</v>
      </c>
      <c r="G6" s="2">
        <v>11</v>
      </c>
      <c r="H6" s="100" t="s">
        <v>327</v>
      </c>
      <c r="I6" s="100" t="s">
        <v>323</v>
      </c>
      <c r="J6" s="100" t="s">
        <v>323</v>
      </c>
      <c r="K6" s="100" t="s">
        <v>324</v>
      </c>
      <c r="L6" s="100" t="s">
        <v>328</v>
      </c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2:L19"/>
  <sheetViews>
    <sheetView workbookViewId="0">
      <selection activeCell="E23" sqref="E23"/>
    </sheetView>
  </sheetViews>
  <sheetFormatPr defaultRowHeight="15"/>
  <cols>
    <col min="2" max="2" width="12.5703125" customWidth="1"/>
    <col min="3" max="3" width="5" customWidth="1"/>
    <col min="4" max="4" width="10.140625" customWidth="1"/>
    <col min="5" max="5" width="13" customWidth="1"/>
    <col min="6" max="6" width="7.7109375" customWidth="1"/>
    <col min="7" max="7" width="11.42578125" customWidth="1"/>
    <col min="8" max="8" width="9.28515625" customWidth="1"/>
    <col min="9" max="9" width="10.5703125" customWidth="1"/>
    <col min="10" max="10" width="9.140625" customWidth="1"/>
    <col min="11" max="11" width="10.140625" customWidth="1"/>
    <col min="12" max="12" width="10.7109375" customWidth="1"/>
  </cols>
  <sheetData>
    <row r="2" spans="1:12" ht="16.5" thickBot="1">
      <c r="A2" s="184" t="s">
        <v>273</v>
      </c>
      <c r="B2" s="185"/>
      <c r="C2" s="185"/>
      <c r="D2" s="185"/>
      <c r="E2" s="185"/>
      <c r="F2" s="185"/>
      <c r="G2" s="185"/>
      <c r="H2" s="185"/>
    </row>
    <row r="3" spans="1:12" ht="90.75" customHeight="1">
      <c r="A3" s="49" t="s">
        <v>12</v>
      </c>
      <c r="B3" s="50" t="s">
        <v>73</v>
      </c>
      <c r="C3" s="51" t="s">
        <v>22</v>
      </c>
      <c r="D3" s="52" t="s">
        <v>95</v>
      </c>
      <c r="E3" s="52" t="s">
        <v>96</v>
      </c>
      <c r="F3" s="52" t="s">
        <v>97</v>
      </c>
      <c r="G3" s="52" t="s">
        <v>98</v>
      </c>
      <c r="H3" s="52" t="s">
        <v>99</v>
      </c>
      <c r="I3" s="52" t="s">
        <v>100</v>
      </c>
      <c r="J3" s="52" t="s">
        <v>101</v>
      </c>
      <c r="K3" s="52" t="s">
        <v>102</v>
      </c>
      <c r="L3" s="53" t="s">
        <v>103</v>
      </c>
    </row>
    <row r="4" spans="1:12" ht="75">
      <c r="A4" s="2">
        <v>1</v>
      </c>
      <c r="B4" s="100" t="s">
        <v>288</v>
      </c>
      <c r="C4" s="2" t="s">
        <v>296</v>
      </c>
      <c r="D4" s="100" t="s">
        <v>329</v>
      </c>
      <c r="E4" s="100" t="s">
        <v>322</v>
      </c>
      <c r="F4" s="2" t="s">
        <v>316</v>
      </c>
      <c r="G4" s="2">
        <v>79</v>
      </c>
      <c r="H4" s="102">
        <v>43012</v>
      </c>
      <c r="I4" s="100" t="s">
        <v>323</v>
      </c>
      <c r="J4" s="100" t="s">
        <v>323</v>
      </c>
      <c r="K4" s="100" t="s">
        <v>324</v>
      </c>
      <c r="L4" s="100" t="s">
        <v>328</v>
      </c>
    </row>
    <row r="5" spans="1:12" ht="75">
      <c r="A5" s="2">
        <v>2</v>
      </c>
      <c r="B5" s="100" t="s">
        <v>288</v>
      </c>
      <c r="C5" s="2" t="s">
        <v>296</v>
      </c>
      <c r="D5" s="2" t="s">
        <v>325</v>
      </c>
      <c r="E5" s="100" t="s">
        <v>326</v>
      </c>
      <c r="F5" s="2" t="s">
        <v>316</v>
      </c>
      <c r="G5" s="2">
        <v>82</v>
      </c>
      <c r="H5" s="2" t="s">
        <v>327</v>
      </c>
      <c r="I5" s="100" t="s">
        <v>323</v>
      </c>
      <c r="J5" s="100" t="s">
        <v>323</v>
      </c>
      <c r="K5" s="100" t="s">
        <v>324</v>
      </c>
      <c r="L5" s="100" t="s">
        <v>328</v>
      </c>
    </row>
    <row r="6" spans="1:12" ht="45">
      <c r="A6" s="2">
        <v>3</v>
      </c>
      <c r="B6" s="100" t="s">
        <v>288</v>
      </c>
      <c r="C6" s="2" t="s">
        <v>296</v>
      </c>
      <c r="D6" s="100" t="s">
        <v>310</v>
      </c>
      <c r="E6" s="2" t="s">
        <v>330</v>
      </c>
      <c r="F6" s="2" t="s">
        <v>316</v>
      </c>
      <c r="G6" s="2">
        <v>80</v>
      </c>
      <c r="H6" s="2" t="s">
        <v>327</v>
      </c>
      <c r="I6" s="2" t="s">
        <v>315</v>
      </c>
      <c r="J6" s="100" t="s">
        <v>331</v>
      </c>
      <c r="K6" s="100" t="s">
        <v>324</v>
      </c>
      <c r="L6" s="100" t="s">
        <v>328</v>
      </c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</sheetData>
  <mergeCells count="1">
    <mergeCell ref="A2:H2"/>
  </mergeCells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E1" sqref="E1"/>
    </sheetView>
  </sheetViews>
  <sheetFormatPr defaultRowHeight="15"/>
  <cols>
    <col min="1" max="1" width="5" customWidth="1"/>
    <col min="2" max="2" width="12.7109375" customWidth="1"/>
    <col min="3" max="3" width="5.140625" customWidth="1"/>
    <col min="4" max="4" width="10.42578125" style="1" customWidth="1"/>
    <col min="5" max="5" width="10.7109375" style="1" customWidth="1"/>
    <col min="6" max="6" width="15.7109375" style="1" customWidth="1"/>
    <col min="7" max="9" width="21.85546875" style="1" customWidth="1"/>
  </cols>
  <sheetData>
    <row r="1" spans="1:9" ht="15.75" thickBot="1"/>
    <row r="2" spans="1:9" ht="16.5" thickBot="1">
      <c r="A2" s="177" t="s">
        <v>274</v>
      </c>
      <c r="B2" s="178"/>
      <c r="C2" s="178"/>
      <c r="D2" s="178"/>
      <c r="E2" s="179"/>
    </row>
    <row r="3" spans="1:9" ht="58.5" customHeight="1">
      <c r="A3" s="40" t="s">
        <v>12</v>
      </c>
      <c r="B3" s="43" t="s">
        <v>73</v>
      </c>
      <c r="C3" s="40" t="s">
        <v>22</v>
      </c>
      <c r="D3" s="45" t="s">
        <v>104</v>
      </c>
      <c r="E3" s="45" t="s">
        <v>105</v>
      </c>
      <c r="F3" s="44" t="s">
        <v>106</v>
      </c>
      <c r="G3" s="44" t="s">
        <v>105</v>
      </c>
      <c r="H3" s="44" t="s">
        <v>107</v>
      </c>
      <c r="I3" s="44" t="s">
        <v>105</v>
      </c>
    </row>
    <row r="4" spans="1:9" ht="30">
      <c r="A4" s="2">
        <v>1</v>
      </c>
      <c r="B4" s="100" t="s">
        <v>288</v>
      </c>
      <c r="C4" s="2" t="s">
        <v>296</v>
      </c>
      <c r="D4" s="54">
        <v>4</v>
      </c>
      <c r="E4" s="54" t="s">
        <v>332</v>
      </c>
      <c r="F4" s="54">
        <v>0</v>
      </c>
      <c r="G4" s="54">
        <v>0</v>
      </c>
      <c r="H4" s="54">
        <v>137</v>
      </c>
      <c r="I4" s="54" t="s">
        <v>333</v>
      </c>
    </row>
    <row r="5" spans="1:9" ht="30">
      <c r="A5" s="2">
        <v>2</v>
      </c>
      <c r="B5" s="100" t="s">
        <v>288</v>
      </c>
      <c r="C5" s="2" t="s">
        <v>296</v>
      </c>
      <c r="D5" s="54">
        <v>2</v>
      </c>
      <c r="E5" s="54" t="s">
        <v>334</v>
      </c>
      <c r="F5" s="54">
        <v>1463</v>
      </c>
      <c r="G5" s="54" t="s">
        <v>335</v>
      </c>
      <c r="H5" s="54">
        <v>189</v>
      </c>
      <c r="I5" s="54" t="s">
        <v>336</v>
      </c>
    </row>
    <row r="6" spans="1:9">
      <c r="A6" s="2"/>
      <c r="B6" s="2"/>
      <c r="C6" s="2"/>
      <c r="D6" s="54"/>
      <c r="E6" s="54"/>
      <c r="F6" s="54"/>
      <c r="G6" s="54"/>
      <c r="H6" s="54"/>
      <c r="I6" s="54"/>
    </row>
    <row r="7" spans="1:9">
      <c r="A7" s="2"/>
      <c r="B7" s="2"/>
      <c r="C7" s="2"/>
      <c r="D7" s="54"/>
      <c r="E7" s="54"/>
      <c r="F7" s="54"/>
      <c r="G7" s="54"/>
      <c r="H7" s="54"/>
      <c r="I7" s="54"/>
    </row>
    <row r="8" spans="1:9">
      <c r="A8" s="2"/>
      <c r="B8" s="2"/>
      <c r="C8" s="2"/>
      <c r="D8" s="54"/>
      <c r="E8" s="54"/>
      <c r="F8" s="54"/>
      <c r="G8" s="54"/>
      <c r="H8" s="54"/>
      <c r="I8" s="54"/>
    </row>
    <row r="9" spans="1:9">
      <c r="A9" s="2"/>
      <c r="B9" s="2"/>
      <c r="C9" s="2"/>
      <c r="D9" s="54"/>
      <c r="E9" s="54"/>
      <c r="F9" s="54"/>
      <c r="G9" s="54"/>
      <c r="H9" s="54"/>
      <c r="I9" s="54"/>
    </row>
    <row r="10" spans="1:9">
      <c r="A10" s="2"/>
      <c r="B10" s="2"/>
      <c r="C10" s="2"/>
      <c r="D10" s="54"/>
      <c r="E10" s="54"/>
      <c r="F10" s="54"/>
      <c r="G10" s="54"/>
      <c r="H10" s="54"/>
      <c r="I10" s="54"/>
    </row>
    <row r="11" spans="1:9">
      <c r="A11" s="2"/>
      <c r="B11" s="2"/>
      <c r="C11" s="2"/>
      <c r="D11" s="54"/>
      <c r="E11" s="54"/>
      <c r="F11" s="54"/>
      <c r="G11" s="54"/>
      <c r="H11" s="54"/>
      <c r="I11" s="54"/>
    </row>
    <row r="12" spans="1:9">
      <c r="A12" s="2"/>
      <c r="B12" s="2"/>
      <c r="C12" s="2"/>
      <c r="D12" s="54"/>
      <c r="E12" s="54"/>
      <c r="F12" s="54"/>
      <c r="G12" s="54"/>
      <c r="H12" s="54"/>
      <c r="I12" s="54"/>
    </row>
    <row r="13" spans="1:9">
      <c r="A13" s="2"/>
      <c r="B13" s="2"/>
      <c r="C13" s="2"/>
      <c r="D13" s="54"/>
      <c r="E13" s="54"/>
      <c r="F13" s="54"/>
      <c r="G13" s="54"/>
      <c r="H13" s="54"/>
      <c r="I13" s="54"/>
    </row>
    <row r="14" spans="1:9">
      <c r="A14" s="2"/>
      <c r="B14" s="2"/>
      <c r="C14" s="2"/>
      <c r="D14" s="54"/>
      <c r="E14" s="54"/>
      <c r="F14" s="54"/>
      <c r="G14" s="54"/>
      <c r="H14" s="54"/>
      <c r="I14" s="54"/>
    </row>
    <row r="15" spans="1:9">
      <c r="A15" s="2"/>
      <c r="B15" s="2"/>
      <c r="C15" s="2"/>
      <c r="D15" s="54"/>
      <c r="E15" s="54"/>
      <c r="F15" s="54"/>
      <c r="G15" s="54"/>
      <c r="H15" s="54"/>
      <c r="I15" s="54"/>
    </row>
    <row r="16" spans="1:9">
      <c r="A16" s="2"/>
      <c r="B16" s="2"/>
      <c r="C16" s="2"/>
      <c r="D16" s="54"/>
      <c r="E16" s="54"/>
      <c r="F16" s="54"/>
      <c r="G16" s="54"/>
      <c r="H16" s="54"/>
      <c r="I16" s="54"/>
    </row>
    <row r="17" spans="1:9">
      <c r="A17" s="2"/>
      <c r="B17" s="2"/>
      <c r="C17" s="2"/>
      <c r="D17" s="54"/>
      <c r="E17" s="54"/>
      <c r="F17" s="54"/>
      <c r="G17" s="54"/>
      <c r="H17" s="54"/>
      <c r="I17" s="54"/>
    </row>
    <row r="18" spans="1:9">
      <c r="A18" s="2"/>
      <c r="B18" s="2"/>
      <c r="C18" s="2"/>
      <c r="D18" s="54"/>
      <c r="E18" s="54"/>
      <c r="F18" s="54"/>
      <c r="G18" s="54"/>
      <c r="H18" s="54"/>
      <c r="I18" s="54"/>
    </row>
    <row r="19" spans="1:9">
      <c r="A19" s="2"/>
      <c r="B19" s="2"/>
      <c r="C19" s="2"/>
      <c r="D19" s="54"/>
      <c r="E19" s="54"/>
      <c r="F19" s="54"/>
      <c r="G19" s="54"/>
      <c r="H19" s="54"/>
      <c r="I19" s="54"/>
    </row>
    <row r="20" spans="1:9">
      <c r="A20" s="2"/>
      <c r="B20" s="2"/>
      <c r="C20" s="2"/>
      <c r="D20" s="54"/>
      <c r="E20" s="54"/>
      <c r="F20" s="54"/>
      <c r="G20" s="54"/>
      <c r="H20" s="54"/>
      <c r="I20" s="54"/>
    </row>
  </sheetData>
  <mergeCells count="1">
    <mergeCell ref="A2:E2"/>
  </mergeCells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21"/>
  <sheetViews>
    <sheetView workbookViewId="0">
      <selection activeCell="B5" sqref="B5"/>
    </sheetView>
  </sheetViews>
  <sheetFormatPr defaultRowHeight="15"/>
  <cols>
    <col min="1" max="1" width="5.85546875" customWidth="1"/>
    <col min="2" max="2" width="13.140625" customWidth="1"/>
    <col min="3" max="3" width="9.7109375" style="1" customWidth="1"/>
    <col min="4" max="4" width="13.85546875" style="1" customWidth="1"/>
    <col min="5" max="5" width="11.140625" style="1" customWidth="1"/>
    <col min="6" max="6" width="11.28515625" style="1" customWidth="1"/>
    <col min="7" max="7" width="13.85546875" style="1" customWidth="1"/>
    <col min="8" max="9" width="13.85546875" customWidth="1"/>
    <col min="10" max="10" width="10.28515625" customWidth="1"/>
    <col min="11" max="11" width="13.85546875" customWidth="1"/>
  </cols>
  <sheetData>
    <row r="1" spans="1:11" ht="15.75" thickBot="1"/>
    <row r="2" spans="1:11" ht="15.75">
      <c r="A2" s="180" t="s">
        <v>275</v>
      </c>
      <c r="B2" s="181"/>
      <c r="C2" s="181"/>
      <c r="D2" s="182"/>
    </row>
    <row r="3" spans="1:11">
      <c r="A3" s="190" t="s">
        <v>12</v>
      </c>
      <c r="B3" s="188" t="s">
        <v>73</v>
      </c>
      <c r="C3" s="186" t="s">
        <v>108</v>
      </c>
      <c r="D3" s="186"/>
      <c r="E3" s="186"/>
      <c r="F3" s="187" t="s">
        <v>109</v>
      </c>
      <c r="G3" s="187"/>
      <c r="H3" s="187"/>
      <c r="I3" s="187" t="s">
        <v>110</v>
      </c>
      <c r="J3" s="187"/>
      <c r="K3" s="187"/>
    </row>
    <row r="4" spans="1:11" ht="38.25">
      <c r="A4" s="191"/>
      <c r="B4" s="189"/>
      <c r="C4" s="55" t="s">
        <v>111</v>
      </c>
      <c r="D4" s="55" t="s">
        <v>112</v>
      </c>
      <c r="E4" s="55" t="s">
        <v>113</v>
      </c>
      <c r="F4" s="55" t="s">
        <v>111</v>
      </c>
      <c r="G4" s="55" t="s">
        <v>112</v>
      </c>
      <c r="H4" s="55" t="s">
        <v>113</v>
      </c>
      <c r="I4" s="55" t="s">
        <v>111</v>
      </c>
      <c r="J4" s="55" t="s">
        <v>112</v>
      </c>
      <c r="K4" s="55" t="s">
        <v>113</v>
      </c>
    </row>
    <row r="5" spans="1:11" ht="30">
      <c r="A5" s="2">
        <v>1</v>
      </c>
      <c r="B5" s="100" t="s">
        <v>288</v>
      </c>
      <c r="C5" s="54">
        <v>163</v>
      </c>
      <c r="D5" s="54">
        <v>8</v>
      </c>
      <c r="E5" s="54" t="s">
        <v>337</v>
      </c>
      <c r="F5" s="54">
        <v>159</v>
      </c>
      <c r="G5" s="54">
        <v>8</v>
      </c>
      <c r="H5" s="2" t="s">
        <v>337</v>
      </c>
      <c r="I5" s="2">
        <v>179</v>
      </c>
      <c r="J5" s="2">
        <v>8</v>
      </c>
      <c r="K5" s="100" t="s">
        <v>338</v>
      </c>
    </row>
    <row r="6" spans="1:11">
      <c r="A6" s="2"/>
      <c r="B6" s="2"/>
      <c r="C6" s="54"/>
      <c r="D6" s="54"/>
      <c r="E6" s="54"/>
      <c r="F6" s="54"/>
      <c r="G6" s="54"/>
      <c r="H6" s="2"/>
      <c r="I6" s="2"/>
      <c r="J6" s="2"/>
      <c r="K6" s="2"/>
    </row>
    <row r="7" spans="1:11">
      <c r="A7" s="2"/>
      <c r="B7" s="2"/>
      <c r="C7" s="54"/>
      <c r="D7" s="54"/>
      <c r="E7" s="54"/>
      <c r="F7" s="54"/>
      <c r="G7" s="54"/>
      <c r="H7" s="2"/>
      <c r="I7" s="2"/>
      <c r="J7" s="2"/>
      <c r="K7" s="2"/>
    </row>
    <row r="8" spans="1:11">
      <c r="A8" s="2"/>
      <c r="B8" s="2"/>
      <c r="C8" s="54"/>
      <c r="D8" s="54"/>
      <c r="E8" s="54"/>
      <c r="F8" s="54"/>
      <c r="G8" s="54"/>
      <c r="H8" s="2"/>
      <c r="I8" s="2"/>
      <c r="J8" s="2"/>
      <c r="K8" s="2"/>
    </row>
    <row r="9" spans="1:11">
      <c r="A9" s="2"/>
      <c r="B9" s="2"/>
      <c r="C9" s="54"/>
      <c r="D9" s="54"/>
      <c r="E9" s="54"/>
      <c r="F9" s="54"/>
      <c r="G9" s="54"/>
      <c r="H9" s="2"/>
      <c r="I9" s="2"/>
      <c r="J9" s="2"/>
      <c r="K9" s="2"/>
    </row>
    <row r="10" spans="1:11">
      <c r="A10" s="2"/>
      <c r="B10" s="2"/>
      <c r="C10" s="54"/>
      <c r="D10" s="54"/>
      <c r="E10" s="54"/>
      <c r="F10" s="54"/>
      <c r="G10" s="54"/>
      <c r="H10" s="2"/>
      <c r="I10" s="2"/>
      <c r="J10" s="2"/>
      <c r="K10" s="2"/>
    </row>
    <row r="11" spans="1:11">
      <c r="A11" s="2"/>
      <c r="B11" s="2"/>
      <c r="C11" s="54"/>
      <c r="D11" s="54"/>
      <c r="E11" s="54"/>
      <c r="F11" s="54"/>
      <c r="G11" s="54"/>
      <c r="H11" s="2"/>
      <c r="I11" s="2"/>
      <c r="J11" s="2"/>
      <c r="K11" s="2"/>
    </row>
    <row r="12" spans="1:11">
      <c r="A12" s="2"/>
      <c r="B12" s="2"/>
      <c r="C12" s="54"/>
      <c r="D12" s="54"/>
      <c r="E12" s="54"/>
      <c r="F12" s="54"/>
      <c r="G12" s="54"/>
      <c r="H12" s="2"/>
      <c r="I12" s="2"/>
      <c r="J12" s="2"/>
      <c r="K12" s="2"/>
    </row>
    <row r="13" spans="1:11">
      <c r="A13" s="2"/>
      <c r="B13" s="2"/>
      <c r="C13" s="54"/>
      <c r="D13" s="54"/>
      <c r="E13" s="54"/>
      <c r="F13" s="54"/>
      <c r="G13" s="54"/>
      <c r="H13" s="2"/>
      <c r="I13" s="2"/>
      <c r="J13" s="2"/>
      <c r="K13" s="2"/>
    </row>
    <row r="14" spans="1:11">
      <c r="A14" s="2"/>
      <c r="B14" s="2"/>
      <c r="C14" s="54"/>
      <c r="D14" s="54"/>
      <c r="E14" s="54"/>
      <c r="F14" s="54"/>
      <c r="G14" s="54"/>
      <c r="H14" s="2"/>
      <c r="I14" s="2"/>
      <c r="J14" s="2"/>
      <c r="K14" s="2"/>
    </row>
    <row r="15" spans="1:11">
      <c r="A15" s="2"/>
      <c r="B15" s="2"/>
      <c r="C15" s="54"/>
      <c r="D15" s="54"/>
      <c r="E15" s="54"/>
      <c r="F15" s="54"/>
      <c r="G15" s="54"/>
      <c r="H15" s="2"/>
      <c r="I15" s="2"/>
      <c r="J15" s="2"/>
      <c r="K15" s="2"/>
    </row>
    <row r="16" spans="1:11">
      <c r="A16" s="2"/>
      <c r="B16" s="2"/>
      <c r="C16" s="54"/>
      <c r="D16" s="54"/>
      <c r="E16" s="54"/>
      <c r="F16" s="54"/>
      <c r="G16" s="54"/>
      <c r="H16" s="2"/>
      <c r="I16" s="2"/>
      <c r="J16" s="2"/>
      <c r="K16" s="2"/>
    </row>
    <row r="17" spans="1:11">
      <c r="A17" s="2"/>
      <c r="B17" s="2"/>
      <c r="C17" s="54"/>
      <c r="D17" s="54"/>
      <c r="E17" s="54"/>
      <c r="F17" s="54"/>
      <c r="G17" s="54"/>
      <c r="H17" s="2"/>
      <c r="I17" s="2"/>
      <c r="J17" s="2"/>
      <c r="K17" s="2"/>
    </row>
    <row r="18" spans="1:11">
      <c r="A18" s="2"/>
      <c r="B18" s="2"/>
      <c r="C18" s="54"/>
      <c r="D18" s="54"/>
      <c r="E18" s="54"/>
      <c r="F18" s="54"/>
      <c r="G18" s="54"/>
      <c r="H18" s="2"/>
      <c r="I18" s="2"/>
      <c r="J18" s="2"/>
      <c r="K18" s="2"/>
    </row>
    <row r="19" spans="1:11">
      <c r="A19" s="2"/>
      <c r="B19" s="2"/>
      <c r="C19" s="54"/>
      <c r="D19" s="54"/>
      <c r="E19" s="54"/>
      <c r="F19" s="54"/>
      <c r="G19" s="54"/>
      <c r="H19" s="2"/>
      <c r="I19" s="2"/>
      <c r="J19" s="2"/>
      <c r="K19" s="2"/>
    </row>
    <row r="20" spans="1:11">
      <c r="A20" s="2"/>
      <c r="B20" s="2"/>
      <c r="C20" s="54"/>
      <c r="D20" s="54"/>
      <c r="E20" s="54"/>
      <c r="F20" s="54"/>
      <c r="G20" s="54"/>
      <c r="H20" s="2"/>
      <c r="I20" s="2"/>
      <c r="J20" s="2"/>
      <c r="K20" s="2"/>
    </row>
    <row r="21" spans="1:11">
      <c r="A21" s="2"/>
      <c r="B21" s="2"/>
      <c r="C21" s="54"/>
      <c r="D21" s="54"/>
      <c r="E21" s="54"/>
      <c r="F21" s="54"/>
      <c r="G21" s="54"/>
      <c r="H21" s="2"/>
      <c r="I21" s="2"/>
      <c r="J21" s="2"/>
      <c r="K21" s="2"/>
    </row>
  </sheetData>
  <mergeCells count="6">
    <mergeCell ref="A2:D2"/>
    <mergeCell ref="C3:E3"/>
    <mergeCell ref="F3:H3"/>
    <mergeCell ref="I3:K3"/>
    <mergeCell ref="B3:B4"/>
    <mergeCell ref="A3:A4"/>
  </mergeCells>
  <pageMargins left="0.7" right="0.7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sqref="A1:A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77" t="s">
        <v>276</v>
      </c>
      <c r="B2" s="178"/>
      <c r="C2" s="178"/>
      <c r="D2" s="178"/>
      <c r="E2" s="178"/>
      <c r="F2" s="179"/>
    </row>
    <row r="3" spans="1:6" ht="42.75">
      <c r="A3" s="40" t="s">
        <v>12</v>
      </c>
      <c r="B3" s="43" t="s">
        <v>73</v>
      </c>
      <c r="C3" s="56" t="s">
        <v>22</v>
      </c>
      <c r="D3" s="41" t="s">
        <v>114</v>
      </c>
      <c r="E3" s="41" t="s">
        <v>115</v>
      </c>
      <c r="F3" s="41" t="s">
        <v>116</v>
      </c>
    </row>
    <row r="4" spans="1:6">
      <c r="A4" s="2">
        <v>1</v>
      </c>
      <c r="B4" s="2" t="s">
        <v>288</v>
      </c>
      <c r="C4" s="2" t="s">
        <v>296</v>
      </c>
      <c r="D4" s="2">
        <v>8</v>
      </c>
      <c r="E4" s="2">
        <v>156</v>
      </c>
      <c r="F4" s="2">
        <v>163</v>
      </c>
    </row>
    <row r="5" spans="1:6">
      <c r="A5" s="2"/>
      <c r="B5" s="2"/>
      <c r="C5" s="2"/>
      <c r="D5" s="2"/>
      <c r="E5" s="2"/>
      <c r="F5" s="2"/>
    </row>
    <row r="6" spans="1:6">
      <c r="A6" s="2"/>
      <c r="B6" s="2"/>
      <c r="C6" s="2"/>
      <c r="D6" s="2"/>
      <c r="E6" s="2"/>
      <c r="F6" s="2"/>
    </row>
    <row r="7" spans="1:6">
      <c r="A7" s="2"/>
      <c r="B7" s="2"/>
      <c r="C7" s="2"/>
      <c r="D7" s="2"/>
      <c r="E7" s="2"/>
      <c r="F7" s="2"/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19"/>
  <sheetViews>
    <sheetView workbookViewId="0">
      <selection activeCell="F13" sqref="F13"/>
    </sheetView>
  </sheetViews>
  <sheetFormatPr defaultRowHeight="15"/>
  <cols>
    <col min="2" max="2" width="12.28515625" customWidth="1"/>
    <col min="3" max="3" width="10.5703125" customWidth="1"/>
    <col min="4" max="7" width="18.140625" customWidth="1"/>
    <col min="8" max="8" width="22.140625" customWidth="1"/>
  </cols>
  <sheetData>
    <row r="1" spans="1:8" ht="15.75" thickBot="1"/>
    <row r="2" spans="1:8" ht="16.5" thickBot="1">
      <c r="A2" s="111" t="s">
        <v>277</v>
      </c>
      <c r="B2" s="112"/>
      <c r="C2" s="113"/>
      <c r="D2" s="1"/>
    </row>
    <row r="3" spans="1:8" ht="57">
      <c r="A3" s="40" t="s">
        <v>12</v>
      </c>
      <c r="B3" s="43" t="s">
        <v>73</v>
      </c>
      <c r="C3" s="41" t="s">
        <v>122</v>
      </c>
      <c r="D3" s="42" t="s">
        <v>117</v>
      </c>
      <c r="E3" s="42" t="s">
        <v>118</v>
      </c>
      <c r="F3" s="42" t="s">
        <v>119</v>
      </c>
      <c r="G3" s="42" t="s">
        <v>120</v>
      </c>
      <c r="H3" s="42" t="s">
        <v>121</v>
      </c>
    </row>
    <row r="4" spans="1:8" ht="30">
      <c r="A4" s="2">
        <v>1</v>
      </c>
      <c r="B4" s="100" t="s">
        <v>288</v>
      </c>
      <c r="C4" s="2" t="s">
        <v>296</v>
      </c>
      <c r="D4" s="2">
        <v>10176</v>
      </c>
      <c r="E4" s="2">
        <v>9938</v>
      </c>
      <c r="F4" s="2">
        <v>22</v>
      </c>
      <c r="G4" s="2">
        <v>113</v>
      </c>
      <c r="H4" s="2">
        <v>103</v>
      </c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</sheetData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62"/>
  <sheetViews>
    <sheetView workbookViewId="0">
      <selection activeCell="K76" sqref="K76"/>
    </sheetView>
  </sheetViews>
  <sheetFormatPr defaultRowHeight="15"/>
  <cols>
    <col min="1" max="1" width="5.7109375" customWidth="1"/>
    <col min="2" max="2" width="11" customWidth="1"/>
    <col min="3" max="3" width="9.42578125" customWidth="1"/>
    <col min="4" max="4" width="8.28515625" customWidth="1"/>
    <col min="5" max="5" width="7.5703125" customWidth="1"/>
    <col min="6" max="6" width="9.42578125" customWidth="1"/>
    <col min="7" max="7" width="6.140625" customWidth="1"/>
    <col min="8" max="8" width="6.42578125" customWidth="1"/>
    <col min="9" max="9" width="5.7109375" customWidth="1"/>
    <col min="10" max="10" width="7" customWidth="1"/>
    <col min="11" max="11" width="6.85546875" customWidth="1"/>
    <col min="12" max="12" width="5" customWidth="1"/>
    <col min="13" max="13" width="8.140625" customWidth="1"/>
    <col min="14" max="14" width="11.28515625" customWidth="1"/>
    <col min="15" max="27" width="3.7109375" customWidth="1"/>
    <col min="28" max="28" width="5.85546875" customWidth="1"/>
    <col min="29" max="29" width="6.85546875" customWidth="1"/>
    <col min="30" max="30" width="8.42578125" customWidth="1"/>
    <col min="31" max="31" width="5.85546875" customWidth="1"/>
    <col min="32" max="32" width="6.85546875" customWidth="1"/>
    <col min="33" max="33" width="8.42578125" customWidth="1"/>
    <col min="34" max="34" width="5.85546875" customWidth="1"/>
    <col min="35" max="35" width="6.85546875" customWidth="1"/>
    <col min="36" max="36" width="8.42578125" customWidth="1"/>
    <col min="37" max="37" width="5.85546875" customWidth="1"/>
    <col min="38" max="38" width="6.85546875" customWidth="1"/>
  </cols>
  <sheetData>
    <row r="1" spans="1:17" ht="15.75" thickBot="1"/>
    <row r="2" spans="1:17" ht="15.75" thickBot="1">
      <c r="A2" s="192" t="s">
        <v>278</v>
      </c>
      <c r="B2" s="193"/>
    </row>
    <row r="3" spans="1:17" ht="15.75" thickBot="1"/>
    <row r="4" spans="1:17" ht="16.5" thickBot="1">
      <c r="A4" s="177" t="s">
        <v>131</v>
      </c>
      <c r="B4" s="178"/>
      <c r="C4" s="179"/>
    </row>
    <row r="5" spans="1:17">
      <c r="A5" s="191" t="s">
        <v>12</v>
      </c>
      <c r="B5" s="204" t="s">
        <v>73</v>
      </c>
      <c r="C5" s="197" t="s">
        <v>123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</row>
    <row r="6" spans="1:17">
      <c r="A6" s="186"/>
      <c r="B6" s="205"/>
      <c r="C6" s="199" t="s">
        <v>124</v>
      </c>
      <c r="D6" s="199"/>
      <c r="E6" s="199"/>
      <c r="F6" s="199" t="s">
        <v>125</v>
      </c>
      <c r="G6" s="199"/>
      <c r="H6" s="199"/>
      <c r="I6" s="199" t="s">
        <v>126</v>
      </c>
      <c r="J6" s="199"/>
      <c r="K6" s="199"/>
      <c r="L6" s="200" t="s">
        <v>127</v>
      </c>
      <c r="M6" s="200"/>
      <c r="N6" s="200"/>
      <c r="O6" s="200" t="s">
        <v>35</v>
      </c>
      <c r="P6" s="200"/>
      <c r="Q6" s="200"/>
    </row>
    <row r="7" spans="1:17" ht="76.5">
      <c r="A7" s="186"/>
      <c r="B7" s="191"/>
      <c r="C7" s="57" t="s">
        <v>128</v>
      </c>
      <c r="D7" s="57" t="s">
        <v>129</v>
      </c>
      <c r="E7" s="57" t="s">
        <v>130</v>
      </c>
      <c r="F7" s="57" t="s">
        <v>128</v>
      </c>
      <c r="G7" s="57" t="s">
        <v>129</v>
      </c>
      <c r="H7" s="57" t="s">
        <v>130</v>
      </c>
      <c r="I7" s="57" t="s">
        <v>128</v>
      </c>
      <c r="J7" s="57" t="s">
        <v>129</v>
      </c>
      <c r="K7" s="57" t="s">
        <v>130</v>
      </c>
      <c r="L7" s="57" t="s">
        <v>128</v>
      </c>
      <c r="M7" s="57" t="s">
        <v>129</v>
      </c>
      <c r="N7" s="57" t="s">
        <v>130</v>
      </c>
      <c r="O7" s="57" t="s">
        <v>128</v>
      </c>
      <c r="P7" s="57" t="s">
        <v>129</v>
      </c>
      <c r="Q7" s="57" t="s">
        <v>130</v>
      </c>
    </row>
    <row r="8" spans="1:17">
      <c r="A8" s="2">
        <v>1</v>
      </c>
      <c r="B8" s="2" t="s">
        <v>288</v>
      </c>
      <c r="C8" s="2">
        <v>1</v>
      </c>
      <c r="D8" s="2">
        <v>1</v>
      </c>
      <c r="E8" s="2">
        <v>0</v>
      </c>
      <c r="F8" s="2">
        <v>1</v>
      </c>
      <c r="G8" s="2">
        <v>1</v>
      </c>
      <c r="H8" s="2">
        <v>0</v>
      </c>
      <c r="I8" s="2">
        <v>5</v>
      </c>
      <c r="J8" s="2">
        <v>3</v>
      </c>
      <c r="K8" s="2">
        <v>2</v>
      </c>
      <c r="L8" s="2">
        <v>12</v>
      </c>
      <c r="M8" s="2">
        <v>4</v>
      </c>
      <c r="N8" s="2">
        <v>8</v>
      </c>
      <c r="O8" s="2">
        <v>19</v>
      </c>
      <c r="P8" s="2">
        <v>9</v>
      </c>
      <c r="Q8" s="2">
        <v>10</v>
      </c>
    </row>
    <row r="9" spans="1:1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1:1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1:1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1:1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</row>
    <row r="15" spans="1:17">
      <c r="A15" s="195" t="s">
        <v>35</v>
      </c>
      <c r="B15" s="196"/>
      <c r="C15" s="2">
        <v>1</v>
      </c>
      <c r="D15" s="2">
        <v>1</v>
      </c>
      <c r="E15" s="2">
        <v>0</v>
      </c>
      <c r="F15" s="2">
        <v>1</v>
      </c>
      <c r="G15" s="2">
        <v>1</v>
      </c>
      <c r="H15" s="2">
        <v>0</v>
      </c>
      <c r="I15" s="2">
        <v>5</v>
      </c>
      <c r="J15" s="2">
        <v>3</v>
      </c>
      <c r="K15" s="2">
        <v>2</v>
      </c>
      <c r="L15" s="2">
        <v>12</v>
      </c>
      <c r="M15" s="2">
        <v>4</v>
      </c>
      <c r="N15" s="2">
        <v>8</v>
      </c>
      <c r="O15" s="2">
        <v>19</v>
      </c>
      <c r="P15" s="2">
        <v>9</v>
      </c>
      <c r="Q15" s="2">
        <v>10</v>
      </c>
    </row>
    <row r="17" spans="1:38" ht="15.75" thickBot="1"/>
    <row r="18" spans="1:38" ht="16.5" thickBot="1">
      <c r="A18" s="46" t="s">
        <v>132</v>
      </c>
      <c r="B18" s="47"/>
      <c r="C18" s="47"/>
      <c r="D18" s="48"/>
    </row>
    <row r="19" spans="1:38">
      <c r="A19" s="191" t="s">
        <v>12</v>
      </c>
      <c r="B19" s="191" t="s">
        <v>73</v>
      </c>
      <c r="C19" s="197" t="s">
        <v>134</v>
      </c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</row>
    <row r="20" spans="1:38">
      <c r="A20" s="186"/>
      <c r="B20" s="186"/>
      <c r="C20" s="199" t="s">
        <v>133</v>
      </c>
      <c r="D20" s="199"/>
      <c r="E20" s="199"/>
      <c r="F20" s="199" t="s">
        <v>135</v>
      </c>
      <c r="G20" s="199"/>
      <c r="H20" s="199"/>
      <c r="I20" s="199" t="s">
        <v>136</v>
      </c>
      <c r="J20" s="199"/>
      <c r="K20" s="199"/>
      <c r="L20" s="194" t="s">
        <v>137</v>
      </c>
      <c r="M20" s="194"/>
      <c r="N20" s="194"/>
      <c r="O20" s="194" t="s">
        <v>138</v>
      </c>
      <c r="P20" s="194"/>
      <c r="Q20" s="194"/>
      <c r="R20" s="194" t="s">
        <v>139</v>
      </c>
      <c r="S20" s="194"/>
      <c r="T20" s="194"/>
      <c r="U20" s="194" t="s">
        <v>140</v>
      </c>
      <c r="V20" s="194"/>
      <c r="W20" s="194"/>
      <c r="X20" s="209" t="s">
        <v>141</v>
      </c>
      <c r="Y20" s="209"/>
      <c r="Z20" s="209"/>
      <c r="AA20" s="209" t="s">
        <v>142</v>
      </c>
      <c r="AB20" s="209"/>
      <c r="AC20" s="209"/>
      <c r="AD20" s="194" t="s">
        <v>143</v>
      </c>
      <c r="AE20" s="194"/>
      <c r="AF20" s="194"/>
      <c r="AG20" s="201" t="s">
        <v>144</v>
      </c>
      <c r="AH20" s="202"/>
      <c r="AI20" s="203"/>
      <c r="AJ20" s="194" t="s">
        <v>35</v>
      </c>
      <c r="AK20" s="194"/>
      <c r="AL20" s="194"/>
    </row>
    <row r="21" spans="1:38" ht="76.5">
      <c r="A21" s="186"/>
      <c r="B21" s="186"/>
      <c r="C21" s="57" t="s">
        <v>128</v>
      </c>
      <c r="D21" s="57" t="s">
        <v>129</v>
      </c>
      <c r="E21" s="57" t="s">
        <v>130</v>
      </c>
      <c r="F21" s="57" t="s">
        <v>128</v>
      </c>
      <c r="G21" s="57" t="s">
        <v>129</v>
      </c>
      <c r="H21" s="57" t="s">
        <v>130</v>
      </c>
      <c r="I21" s="57" t="s">
        <v>128</v>
      </c>
      <c r="J21" s="57" t="s">
        <v>129</v>
      </c>
      <c r="K21" s="57" t="s">
        <v>130</v>
      </c>
      <c r="L21" s="57" t="s">
        <v>128</v>
      </c>
      <c r="M21" s="57" t="s">
        <v>129</v>
      </c>
      <c r="N21" s="57" t="s">
        <v>130</v>
      </c>
      <c r="O21" s="57" t="s">
        <v>128</v>
      </c>
      <c r="P21" s="57" t="s">
        <v>129</v>
      </c>
      <c r="Q21" s="57" t="s">
        <v>130</v>
      </c>
      <c r="R21" s="57" t="s">
        <v>128</v>
      </c>
      <c r="S21" s="57" t="s">
        <v>129</v>
      </c>
      <c r="T21" s="57" t="s">
        <v>130</v>
      </c>
      <c r="U21" s="57" t="s">
        <v>128</v>
      </c>
      <c r="V21" s="57" t="s">
        <v>129</v>
      </c>
      <c r="W21" s="57" t="s">
        <v>130</v>
      </c>
      <c r="X21" s="57" t="s">
        <v>128</v>
      </c>
      <c r="Y21" s="57" t="s">
        <v>129</v>
      </c>
      <c r="Z21" s="57" t="s">
        <v>130</v>
      </c>
      <c r="AA21" s="57" t="s">
        <v>128</v>
      </c>
      <c r="AB21" s="57" t="s">
        <v>129</v>
      </c>
      <c r="AC21" s="57" t="s">
        <v>130</v>
      </c>
      <c r="AD21" s="57" t="s">
        <v>128</v>
      </c>
      <c r="AE21" s="57" t="s">
        <v>129</v>
      </c>
      <c r="AF21" s="57" t="s">
        <v>130</v>
      </c>
      <c r="AG21" s="57" t="s">
        <v>128</v>
      </c>
      <c r="AH21" s="57" t="s">
        <v>129</v>
      </c>
      <c r="AI21" s="57" t="s">
        <v>130</v>
      </c>
      <c r="AJ21" s="57" t="s">
        <v>128</v>
      </c>
      <c r="AK21" s="57" t="s">
        <v>129</v>
      </c>
      <c r="AL21" s="57" t="s">
        <v>130</v>
      </c>
    </row>
    <row r="22" spans="1:38" ht="45">
      <c r="A22" s="2">
        <v>1</v>
      </c>
      <c r="B22" s="100" t="s">
        <v>288</v>
      </c>
      <c r="C22" s="2">
        <v>2</v>
      </c>
      <c r="D22" s="2">
        <v>1</v>
      </c>
      <c r="E22" s="2">
        <v>1</v>
      </c>
      <c r="F22" s="2">
        <v>1</v>
      </c>
      <c r="G22" s="2">
        <v>0</v>
      </c>
      <c r="H22" s="2">
        <v>1</v>
      </c>
      <c r="I22" s="2">
        <v>1</v>
      </c>
      <c r="J22" s="2">
        <v>0</v>
      </c>
      <c r="K22" s="2">
        <v>1</v>
      </c>
      <c r="L22" s="2">
        <v>1</v>
      </c>
      <c r="M22" s="2">
        <v>0</v>
      </c>
      <c r="N22" s="2">
        <v>1</v>
      </c>
      <c r="O22" s="2">
        <v>1</v>
      </c>
      <c r="P22" s="2">
        <v>0</v>
      </c>
      <c r="Q22" s="2">
        <v>1</v>
      </c>
      <c r="R22" s="2">
        <v>1</v>
      </c>
      <c r="S22" s="2">
        <v>0</v>
      </c>
      <c r="T22" s="2">
        <v>1</v>
      </c>
      <c r="U22" s="2">
        <v>1</v>
      </c>
      <c r="V22" s="2">
        <v>0</v>
      </c>
      <c r="W22" s="2">
        <v>1</v>
      </c>
      <c r="X22" s="2">
        <v>1</v>
      </c>
      <c r="Y22" s="2">
        <v>1</v>
      </c>
      <c r="Z22" s="2">
        <v>0</v>
      </c>
      <c r="AA22" s="2">
        <v>1</v>
      </c>
      <c r="AB22" s="2">
        <v>0</v>
      </c>
      <c r="AC22" s="2">
        <v>1</v>
      </c>
      <c r="AD22" s="2">
        <v>1</v>
      </c>
      <c r="AE22" s="2">
        <v>1</v>
      </c>
      <c r="AF22" s="2">
        <v>0</v>
      </c>
      <c r="AG22" s="2">
        <v>6</v>
      </c>
      <c r="AH22" s="2">
        <v>0</v>
      </c>
      <c r="AI22" s="2">
        <v>6</v>
      </c>
      <c r="AJ22" s="2">
        <f>+C22+F22+I22+L22+O22+R22+U22+X22+AA22+AD22+AG22</f>
        <v>17</v>
      </c>
      <c r="AK22" s="2">
        <f>+D22+G22+J22+M22+P22+S22+V22+Y22+AB22+AE22+AH22</f>
        <v>3</v>
      </c>
      <c r="AL22" s="2">
        <f>+E22+H22+K22+N22+Q22+T22+W22+Z22+AC22+AF22+AI22</f>
        <v>14</v>
      </c>
    </row>
    <row r="23" spans="1:38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195" t="s">
        <v>35</v>
      </c>
      <c r="B31" s="196"/>
      <c r="C31" s="2">
        <v>2</v>
      </c>
      <c r="D31" s="2">
        <v>1</v>
      </c>
      <c r="E31" s="2">
        <v>1</v>
      </c>
      <c r="F31" s="2">
        <v>1</v>
      </c>
      <c r="G31" s="2">
        <v>0</v>
      </c>
      <c r="H31" s="2">
        <v>1</v>
      </c>
      <c r="I31" s="2">
        <v>1</v>
      </c>
      <c r="J31" s="2">
        <v>0</v>
      </c>
      <c r="K31" s="2">
        <v>1</v>
      </c>
      <c r="L31" s="2">
        <v>1</v>
      </c>
      <c r="M31" s="2">
        <v>0</v>
      </c>
      <c r="N31" s="2">
        <v>1</v>
      </c>
      <c r="O31" s="2">
        <v>1</v>
      </c>
      <c r="P31" s="2">
        <v>0</v>
      </c>
      <c r="Q31" s="2">
        <v>1</v>
      </c>
      <c r="R31" s="2">
        <v>1</v>
      </c>
      <c r="S31" s="2">
        <v>0</v>
      </c>
      <c r="T31" s="2">
        <v>1</v>
      </c>
      <c r="U31" s="2">
        <v>1</v>
      </c>
      <c r="V31" s="2">
        <v>0</v>
      </c>
      <c r="W31" s="2">
        <v>1</v>
      </c>
      <c r="X31" s="2">
        <v>1</v>
      </c>
      <c r="Y31" s="2">
        <v>1</v>
      </c>
      <c r="Z31" s="2">
        <v>0</v>
      </c>
      <c r="AA31" s="2">
        <v>1</v>
      </c>
      <c r="AB31" s="2">
        <v>0</v>
      </c>
      <c r="AC31" s="2">
        <v>1</v>
      </c>
      <c r="AD31" s="2">
        <v>1</v>
      </c>
      <c r="AE31" s="2">
        <v>1</v>
      </c>
      <c r="AF31" s="2">
        <v>0</v>
      </c>
      <c r="AG31" s="2">
        <v>6</v>
      </c>
      <c r="AH31" s="2">
        <v>0</v>
      </c>
      <c r="AI31" s="2">
        <v>6</v>
      </c>
      <c r="AJ31" s="2">
        <f>+C31+F31+I31+L31+O31+R31+U31+X31+AA31+AD31+AG31</f>
        <v>17</v>
      </c>
      <c r="AK31" s="2">
        <f>+D31+G31+J31+M31+P31+S31+V31+Y31+AB31+AE31+AH31</f>
        <v>3</v>
      </c>
      <c r="AL31" s="2">
        <f>+E31+H31+K31+N31+Q31+T31+W31+Z31+AC31+AF31+AI31</f>
        <v>14</v>
      </c>
    </row>
    <row r="32" spans="1:38" ht="15.75" thickBot="1"/>
    <row r="33" spans="1:14" ht="16.5" thickBot="1">
      <c r="A33" s="147" t="s">
        <v>145</v>
      </c>
      <c r="B33" s="148"/>
      <c r="C33" s="206"/>
      <c r="D33" s="207"/>
    </row>
    <row r="34" spans="1:14">
      <c r="A34" s="204" t="s">
        <v>12</v>
      </c>
      <c r="B34" s="210" t="s">
        <v>73</v>
      </c>
      <c r="C34" s="208" t="s">
        <v>124</v>
      </c>
      <c r="D34" s="208"/>
      <c r="E34" s="208"/>
      <c r="F34" s="208" t="s">
        <v>125</v>
      </c>
      <c r="G34" s="208"/>
      <c r="H34" s="208"/>
      <c r="I34" s="208" t="s">
        <v>126</v>
      </c>
      <c r="J34" s="208"/>
      <c r="K34" s="208"/>
      <c r="L34" s="208" t="s">
        <v>127</v>
      </c>
      <c r="M34" s="208"/>
      <c r="N34" s="208"/>
    </row>
    <row r="35" spans="1:14" ht="178.5">
      <c r="A35" s="205"/>
      <c r="B35" s="211"/>
      <c r="C35" s="58" t="s">
        <v>146</v>
      </c>
      <c r="D35" s="59" t="s">
        <v>147</v>
      </c>
      <c r="E35" s="59" t="s">
        <v>148</v>
      </c>
      <c r="F35" s="58" t="s">
        <v>146</v>
      </c>
      <c r="G35" s="59" t="s">
        <v>147</v>
      </c>
      <c r="H35" s="59" t="s">
        <v>148</v>
      </c>
      <c r="I35" s="58" t="s">
        <v>146</v>
      </c>
      <c r="J35" s="59" t="s">
        <v>147</v>
      </c>
      <c r="K35" s="59" t="s">
        <v>148</v>
      </c>
      <c r="L35" s="58" t="s">
        <v>146</v>
      </c>
      <c r="M35" s="59" t="s">
        <v>147</v>
      </c>
      <c r="N35" s="59" t="s">
        <v>148</v>
      </c>
    </row>
    <row r="36" spans="1:14" ht="30">
      <c r="A36" s="2">
        <v>1</v>
      </c>
      <c r="B36" s="2" t="s">
        <v>288</v>
      </c>
      <c r="C36" s="2" t="s">
        <v>339</v>
      </c>
      <c r="D36" s="2"/>
      <c r="E36" s="100" t="s">
        <v>341</v>
      </c>
      <c r="F36" s="2" t="s">
        <v>339</v>
      </c>
      <c r="G36" s="2"/>
      <c r="H36" s="100" t="s">
        <v>340</v>
      </c>
      <c r="I36" s="2" t="s">
        <v>343</v>
      </c>
      <c r="J36" s="100" t="s">
        <v>342</v>
      </c>
      <c r="K36" s="100" t="s">
        <v>349</v>
      </c>
      <c r="L36" s="2" t="s">
        <v>346</v>
      </c>
      <c r="M36" s="2">
        <v>2017</v>
      </c>
      <c r="N36" s="2" t="s">
        <v>347</v>
      </c>
    </row>
    <row r="37" spans="1:14" ht="30">
      <c r="A37" s="2"/>
      <c r="B37" s="2"/>
      <c r="C37" s="2"/>
      <c r="D37" s="2"/>
      <c r="E37" s="2"/>
      <c r="F37" s="2"/>
      <c r="G37" s="2"/>
      <c r="H37" s="2"/>
      <c r="I37" s="2" t="s">
        <v>343</v>
      </c>
      <c r="J37" s="2">
        <v>2017</v>
      </c>
      <c r="K37" s="100" t="s">
        <v>349</v>
      </c>
      <c r="L37" s="2" t="s">
        <v>348</v>
      </c>
      <c r="M37" s="2">
        <v>2015</v>
      </c>
      <c r="N37" s="100" t="s">
        <v>349</v>
      </c>
    </row>
    <row r="38" spans="1:14" ht="30">
      <c r="A38" s="2"/>
      <c r="B38" s="2"/>
      <c r="C38" s="2"/>
      <c r="D38" s="2"/>
      <c r="E38" s="2"/>
      <c r="F38" s="2"/>
      <c r="G38" s="2"/>
      <c r="H38" s="2"/>
      <c r="I38" s="2" t="s">
        <v>344</v>
      </c>
      <c r="J38" s="2" t="s">
        <v>345</v>
      </c>
      <c r="K38" s="100" t="s">
        <v>349</v>
      </c>
      <c r="L38" s="2" t="s">
        <v>350</v>
      </c>
      <c r="M38" s="2">
        <v>2015</v>
      </c>
      <c r="N38" s="2" t="s">
        <v>352</v>
      </c>
    </row>
    <row r="39" spans="1:14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 t="s">
        <v>351</v>
      </c>
      <c r="M39" s="2">
        <v>2015</v>
      </c>
      <c r="N39" s="2" t="s">
        <v>352</v>
      </c>
    </row>
    <row r="40" spans="1:14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15.75" thickBot="1"/>
    <row r="45" spans="1:14" ht="15.75">
      <c r="A45" s="212" t="s">
        <v>149</v>
      </c>
      <c r="B45" s="206"/>
      <c r="C45" s="206"/>
      <c r="D45" s="207"/>
    </row>
    <row r="46" spans="1:14" s="23" customFormat="1" ht="15.75">
      <c r="A46" s="186" t="s">
        <v>12</v>
      </c>
      <c r="B46" s="213" t="s">
        <v>73</v>
      </c>
      <c r="C46" s="215" t="s">
        <v>153</v>
      </c>
      <c r="D46" s="215"/>
      <c r="E46" s="215"/>
      <c r="F46" s="215"/>
      <c r="G46" s="215"/>
      <c r="H46" s="215" t="s">
        <v>154</v>
      </c>
      <c r="I46" s="215"/>
      <c r="J46" s="215"/>
      <c r="K46" s="215"/>
      <c r="L46" s="215"/>
    </row>
    <row r="47" spans="1:14" ht="99.75">
      <c r="A47" s="186"/>
      <c r="B47" s="213"/>
      <c r="C47" s="60" t="s">
        <v>150</v>
      </c>
      <c r="D47" s="60" t="s">
        <v>146</v>
      </c>
      <c r="E47" s="60" t="s">
        <v>151</v>
      </c>
      <c r="F47" s="60" t="s">
        <v>152</v>
      </c>
      <c r="G47" s="60" t="s">
        <v>155</v>
      </c>
      <c r="H47" s="60" t="s">
        <v>150</v>
      </c>
      <c r="I47" s="60" t="s">
        <v>146</v>
      </c>
      <c r="J47" s="60" t="s">
        <v>151</v>
      </c>
      <c r="K47" s="60" t="s">
        <v>152</v>
      </c>
      <c r="L47" s="60" t="s">
        <v>155</v>
      </c>
    </row>
    <row r="48" spans="1:14">
      <c r="A48" s="2">
        <v>1</v>
      </c>
      <c r="B48" s="2" t="s">
        <v>288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</row>
    <row r="49" spans="1:2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2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27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3" spans="1:27" ht="15.75" thickBot="1"/>
    <row r="54" spans="1:27" ht="16.5" thickBot="1">
      <c r="A54" s="158" t="s">
        <v>258</v>
      </c>
      <c r="B54" s="159"/>
      <c r="C54" s="159"/>
      <c r="D54" s="159"/>
      <c r="E54" s="159"/>
      <c r="F54" s="159"/>
      <c r="G54" s="159"/>
      <c r="H54" s="183"/>
    </row>
    <row r="55" spans="1:27">
      <c r="A55" s="157" t="s">
        <v>25</v>
      </c>
      <c r="B55" s="157" t="s">
        <v>26</v>
      </c>
      <c r="C55" s="145" t="s">
        <v>27</v>
      </c>
      <c r="D55" s="145" t="s">
        <v>28</v>
      </c>
      <c r="E55" s="145"/>
      <c r="F55" s="145"/>
      <c r="G55" s="145"/>
      <c r="H55" s="145"/>
      <c r="I55" s="145"/>
      <c r="J55" s="145" t="s">
        <v>29</v>
      </c>
      <c r="K55" s="145"/>
      <c r="L55" s="145"/>
      <c r="M55" s="145"/>
      <c r="N55" s="145"/>
      <c r="O55" s="145"/>
      <c r="P55" s="145" t="s">
        <v>30</v>
      </c>
      <c r="Q55" s="145"/>
      <c r="R55" s="145"/>
      <c r="S55" s="145"/>
      <c r="T55" s="145"/>
      <c r="U55" s="145"/>
      <c r="V55" s="145" t="s">
        <v>31</v>
      </c>
      <c r="W55" s="145"/>
      <c r="X55" s="145"/>
      <c r="Y55" s="145"/>
      <c r="Z55" s="145"/>
      <c r="AA55" s="145"/>
    </row>
    <row r="56" spans="1:27">
      <c r="A56" s="157"/>
      <c r="B56" s="157"/>
      <c r="C56" s="145"/>
      <c r="D56" s="214" t="s">
        <v>32</v>
      </c>
      <c r="E56" s="214"/>
      <c r="F56" s="214" t="s">
        <v>33</v>
      </c>
      <c r="G56" s="214"/>
      <c r="H56" s="214" t="s">
        <v>35</v>
      </c>
      <c r="I56" s="214"/>
      <c r="J56" s="214" t="s">
        <v>32</v>
      </c>
      <c r="K56" s="214"/>
      <c r="L56" s="214" t="s">
        <v>33</v>
      </c>
      <c r="M56" s="214"/>
      <c r="N56" s="214" t="s">
        <v>35</v>
      </c>
      <c r="O56" s="214"/>
      <c r="P56" s="214" t="s">
        <v>32</v>
      </c>
      <c r="Q56" s="214"/>
      <c r="R56" s="214" t="s">
        <v>33</v>
      </c>
      <c r="S56" s="214"/>
      <c r="T56" s="214" t="s">
        <v>35</v>
      </c>
      <c r="U56" s="214"/>
      <c r="V56" s="214" t="s">
        <v>32</v>
      </c>
      <c r="W56" s="214"/>
      <c r="X56" s="214" t="s">
        <v>33</v>
      </c>
      <c r="Y56" s="214"/>
      <c r="Z56" s="214" t="s">
        <v>35</v>
      </c>
      <c r="AA56" s="214"/>
    </row>
    <row r="57" spans="1:27">
      <c r="A57" s="157"/>
      <c r="B57" s="157"/>
      <c r="C57" s="145"/>
      <c r="D57" s="214"/>
      <c r="E57" s="214"/>
      <c r="F57" s="214" t="s">
        <v>34</v>
      </c>
      <c r="G57" s="214"/>
      <c r="H57" s="214"/>
      <c r="I57" s="214"/>
      <c r="J57" s="214"/>
      <c r="K57" s="214"/>
      <c r="L57" s="214" t="s">
        <v>34</v>
      </c>
      <c r="M57" s="214"/>
      <c r="N57" s="214"/>
      <c r="O57" s="214"/>
      <c r="P57" s="214"/>
      <c r="Q57" s="214"/>
      <c r="R57" s="214" t="s">
        <v>34</v>
      </c>
      <c r="S57" s="214"/>
      <c r="T57" s="214"/>
      <c r="U57" s="214"/>
      <c r="V57" s="214"/>
      <c r="W57" s="214"/>
      <c r="X57" s="214" t="s">
        <v>34</v>
      </c>
      <c r="Y57" s="214"/>
      <c r="Z57" s="214"/>
      <c r="AA57" s="214"/>
    </row>
    <row r="58" spans="1:27">
      <c r="A58" s="157"/>
      <c r="B58" s="157"/>
      <c r="C58" s="145"/>
      <c r="D58" s="13" t="s">
        <v>36</v>
      </c>
      <c r="E58" s="13" t="s">
        <v>37</v>
      </c>
      <c r="F58" s="13" t="s">
        <v>36</v>
      </c>
      <c r="G58" s="13" t="s">
        <v>37</v>
      </c>
      <c r="H58" s="13" t="s">
        <v>36</v>
      </c>
      <c r="I58" s="13" t="s">
        <v>37</v>
      </c>
      <c r="J58" s="13" t="s">
        <v>36</v>
      </c>
      <c r="K58" s="13" t="s">
        <v>37</v>
      </c>
      <c r="L58" s="13" t="s">
        <v>36</v>
      </c>
      <c r="M58" s="13" t="s">
        <v>37</v>
      </c>
      <c r="N58" s="13" t="s">
        <v>36</v>
      </c>
      <c r="O58" s="13" t="s">
        <v>37</v>
      </c>
      <c r="P58" s="13" t="s">
        <v>36</v>
      </c>
      <c r="Q58" s="13" t="s">
        <v>37</v>
      </c>
      <c r="R58" s="13" t="s">
        <v>36</v>
      </c>
      <c r="S58" s="13" t="s">
        <v>37</v>
      </c>
      <c r="T58" s="13" t="s">
        <v>36</v>
      </c>
      <c r="U58" s="13" t="s">
        <v>37</v>
      </c>
      <c r="V58" s="13" t="s">
        <v>36</v>
      </c>
      <c r="W58" s="13" t="s">
        <v>37</v>
      </c>
      <c r="X58" s="13" t="s">
        <v>36</v>
      </c>
      <c r="Y58" s="13" t="s">
        <v>37</v>
      </c>
      <c r="Z58" s="13" t="s">
        <v>36</v>
      </c>
      <c r="AA58" s="13" t="s">
        <v>37</v>
      </c>
    </row>
    <row r="59" spans="1:27" ht="18">
      <c r="A59" s="14">
        <v>1</v>
      </c>
      <c r="B59" s="15" t="s">
        <v>288</v>
      </c>
      <c r="C59" s="15" t="s">
        <v>296</v>
      </c>
      <c r="D59" s="14">
        <v>0</v>
      </c>
      <c r="E59" s="14">
        <v>19</v>
      </c>
      <c r="F59" s="14">
        <v>0</v>
      </c>
      <c r="G59" s="14">
        <v>22</v>
      </c>
      <c r="H59" s="14">
        <v>0</v>
      </c>
      <c r="I59" s="14">
        <v>41</v>
      </c>
      <c r="J59" s="14">
        <v>0</v>
      </c>
      <c r="K59" s="14">
        <v>9</v>
      </c>
      <c r="L59" s="14">
        <v>0</v>
      </c>
      <c r="M59" s="14">
        <v>4</v>
      </c>
      <c r="N59" s="14">
        <v>0</v>
      </c>
      <c r="O59" s="14">
        <v>13</v>
      </c>
      <c r="P59" s="14">
        <v>0</v>
      </c>
      <c r="Q59" s="14">
        <v>10</v>
      </c>
      <c r="R59" s="14">
        <v>0</v>
      </c>
      <c r="S59" s="14">
        <v>18</v>
      </c>
      <c r="T59" s="14">
        <v>0</v>
      </c>
      <c r="U59" s="14">
        <v>28</v>
      </c>
      <c r="V59" s="14">
        <v>0</v>
      </c>
      <c r="W59" s="14">
        <v>53</v>
      </c>
      <c r="X59" s="14">
        <v>0</v>
      </c>
      <c r="Y59" s="14">
        <v>82</v>
      </c>
      <c r="Z59" s="14">
        <v>0</v>
      </c>
      <c r="AA59" s="14">
        <v>68</v>
      </c>
    </row>
    <row r="60" spans="1:27">
      <c r="A60" s="14"/>
      <c r="B60" s="72"/>
      <c r="C60" s="72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</row>
    <row r="61" spans="1:27">
      <c r="A61" s="14"/>
      <c r="B61" s="72"/>
      <c r="C61" s="72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</row>
    <row r="62" spans="1:27">
      <c r="A62" s="140" t="s">
        <v>35</v>
      </c>
      <c r="B62" s="140"/>
      <c r="C62" s="14">
        <v>0</v>
      </c>
      <c r="D62" s="14">
        <v>19</v>
      </c>
      <c r="E62" s="14">
        <v>0</v>
      </c>
      <c r="F62" s="14">
        <v>22</v>
      </c>
      <c r="G62" s="14">
        <v>0</v>
      </c>
      <c r="H62" s="14">
        <v>41</v>
      </c>
      <c r="I62" s="14">
        <v>0</v>
      </c>
      <c r="J62" s="14">
        <v>9</v>
      </c>
      <c r="K62" s="14">
        <v>0</v>
      </c>
      <c r="L62" s="14">
        <v>4</v>
      </c>
      <c r="M62" s="14">
        <v>0</v>
      </c>
      <c r="N62" s="14">
        <v>13</v>
      </c>
      <c r="O62" s="14">
        <v>0</v>
      </c>
      <c r="P62" s="14">
        <v>10</v>
      </c>
      <c r="Q62" s="14">
        <v>0</v>
      </c>
      <c r="R62" s="14">
        <v>18</v>
      </c>
      <c r="S62" s="14">
        <v>0</v>
      </c>
      <c r="T62" s="14">
        <v>28</v>
      </c>
      <c r="U62" s="14">
        <v>0</v>
      </c>
      <c r="V62" s="14">
        <v>53</v>
      </c>
      <c r="W62" s="14">
        <v>0</v>
      </c>
      <c r="X62" s="14">
        <v>82</v>
      </c>
      <c r="Y62" s="14">
        <v>0</v>
      </c>
      <c r="Z62" s="14">
        <v>68</v>
      </c>
      <c r="AA62" s="17"/>
    </row>
  </sheetData>
  <mergeCells count="64">
    <mergeCell ref="A62:B62"/>
    <mergeCell ref="J55:O55"/>
    <mergeCell ref="P55:U55"/>
    <mergeCell ref="V55:AA55"/>
    <mergeCell ref="D56:E57"/>
    <mergeCell ref="F56:G56"/>
    <mergeCell ref="H56:I57"/>
    <mergeCell ref="J56:K57"/>
    <mergeCell ref="L56:M56"/>
    <mergeCell ref="N56:O57"/>
    <mergeCell ref="P56:Q57"/>
    <mergeCell ref="R56:S56"/>
    <mergeCell ref="T56:U57"/>
    <mergeCell ref="V56:W57"/>
    <mergeCell ref="X56:Y56"/>
    <mergeCell ref="Z56:AA57"/>
    <mergeCell ref="L57:M57"/>
    <mergeCell ref="R57:S57"/>
    <mergeCell ref="X57:Y57"/>
    <mergeCell ref="C46:G46"/>
    <mergeCell ref="H46:L46"/>
    <mergeCell ref="F57:G57"/>
    <mergeCell ref="A54:H54"/>
    <mergeCell ref="A55:A58"/>
    <mergeCell ref="B55:B58"/>
    <mergeCell ref="C55:C58"/>
    <mergeCell ref="D55:I55"/>
    <mergeCell ref="B34:B35"/>
    <mergeCell ref="A34:A35"/>
    <mergeCell ref="A45:D45"/>
    <mergeCell ref="A46:A47"/>
    <mergeCell ref="B46:B47"/>
    <mergeCell ref="C34:E34"/>
    <mergeCell ref="F34:H34"/>
    <mergeCell ref="I34:K34"/>
    <mergeCell ref="L34:N34"/>
    <mergeCell ref="X20:Z20"/>
    <mergeCell ref="AA20:AC20"/>
    <mergeCell ref="AD20:AF20"/>
    <mergeCell ref="AG20:AI20"/>
    <mergeCell ref="AJ20:AL20"/>
    <mergeCell ref="B5:B7"/>
    <mergeCell ref="A33:D33"/>
    <mergeCell ref="I20:K20"/>
    <mergeCell ref="L20:N20"/>
    <mergeCell ref="O20:Q20"/>
    <mergeCell ref="A31:B31"/>
    <mergeCell ref="O6:Q6"/>
    <mergeCell ref="A2:B2"/>
    <mergeCell ref="R20:T20"/>
    <mergeCell ref="U20:W20"/>
    <mergeCell ref="A15:B15"/>
    <mergeCell ref="A4:C4"/>
    <mergeCell ref="A19:A21"/>
    <mergeCell ref="B19:B21"/>
    <mergeCell ref="C19:Q19"/>
    <mergeCell ref="C20:E20"/>
    <mergeCell ref="F20:H20"/>
    <mergeCell ref="C6:E6"/>
    <mergeCell ref="F6:H6"/>
    <mergeCell ref="I6:K6"/>
    <mergeCell ref="L6:N6"/>
    <mergeCell ref="C5:Q5"/>
    <mergeCell ref="A5:A7"/>
  </mergeCells>
  <pageMargins left="0.7" right="0.7" top="0.75" bottom="0.75" header="0.3" footer="0.3"/>
  <pageSetup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43"/>
  <sheetViews>
    <sheetView topLeftCell="A22" workbookViewId="0">
      <selection activeCell="B25" sqref="B25"/>
    </sheetView>
  </sheetViews>
  <sheetFormatPr defaultRowHeight="15"/>
  <cols>
    <col min="2" max="2" width="12.28515625" customWidth="1"/>
    <col min="3" max="3" width="9.140625" bestFit="1" customWidth="1"/>
    <col min="4" max="4" width="7.28515625" customWidth="1"/>
    <col min="5" max="5" width="5" customWidth="1"/>
    <col min="6" max="6" width="4.42578125" customWidth="1"/>
    <col min="7" max="7" width="4.140625" customWidth="1"/>
    <col min="8" max="8" width="4.5703125" customWidth="1"/>
    <col min="9" max="9" width="5" customWidth="1"/>
    <col min="10" max="10" width="4.42578125" customWidth="1"/>
    <col min="11" max="11" width="5" customWidth="1"/>
    <col min="12" max="12" width="7" customWidth="1"/>
    <col min="13" max="13" width="3.28515625" customWidth="1"/>
    <col min="14" max="14" width="4" customWidth="1"/>
    <col min="15" max="15" width="4.140625" customWidth="1"/>
    <col min="16" max="16" width="4.7109375" customWidth="1"/>
    <col min="17" max="17" width="5.42578125" customWidth="1"/>
    <col min="18" max="19" width="4.7109375" customWidth="1"/>
    <col min="20" max="20" width="4.140625" customWidth="1"/>
    <col min="21" max="21" width="4.28515625" customWidth="1"/>
    <col min="22" max="22" width="4.7109375" customWidth="1"/>
    <col min="23" max="23" width="4.85546875" customWidth="1"/>
    <col min="24" max="24" width="3.28515625" customWidth="1"/>
    <col min="25" max="25" width="4.28515625" customWidth="1"/>
    <col min="26" max="26" width="5.85546875" customWidth="1"/>
    <col min="27" max="27" width="4.7109375" customWidth="1"/>
    <col min="28" max="28" width="5.140625" customWidth="1"/>
    <col min="29" max="29" width="5.28515625" customWidth="1"/>
    <col min="30" max="30" width="4.7109375" customWidth="1"/>
    <col min="31" max="32" width="4.85546875" customWidth="1"/>
    <col min="33" max="33" width="4.5703125" customWidth="1"/>
    <col min="34" max="34" width="6.28515625" customWidth="1"/>
    <col min="35" max="36" width="4.42578125" customWidth="1"/>
    <col min="37" max="37" width="3.85546875" customWidth="1"/>
    <col min="38" max="38" width="5.42578125" customWidth="1"/>
    <col min="39" max="39" width="5" customWidth="1"/>
    <col min="40" max="40" width="4" customWidth="1"/>
    <col min="41" max="41" width="5.42578125" customWidth="1"/>
    <col min="42" max="42" width="4.85546875" customWidth="1"/>
    <col min="43" max="43" width="5.5703125" customWidth="1"/>
    <col min="44" max="44" width="4.42578125" customWidth="1"/>
    <col min="45" max="45" width="5.28515625" customWidth="1"/>
    <col min="46" max="46" width="4.85546875" customWidth="1"/>
    <col min="47" max="47" width="5.28515625" customWidth="1"/>
    <col min="48" max="48" width="5.42578125" customWidth="1"/>
  </cols>
  <sheetData>
    <row r="1" spans="1:48" ht="15.75" thickBot="1"/>
    <row r="2" spans="1:48" ht="16.5" customHeight="1">
      <c r="A2" s="216" t="s">
        <v>279</v>
      </c>
      <c r="B2" s="216"/>
    </row>
    <row r="3" spans="1:48" ht="15.75" thickBot="1">
      <c r="A3" s="217"/>
      <c r="B3" s="217"/>
    </row>
    <row r="4" spans="1:48" ht="16.5" thickBot="1">
      <c r="A4" s="111" t="s">
        <v>192</v>
      </c>
      <c r="B4" s="112"/>
      <c r="C4" s="112"/>
      <c r="D4" s="112"/>
      <c r="E4" s="112"/>
      <c r="F4" s="112"/>
      <c r="G4" s="114"/>
      <c r="H4" s="114"/>
      <c r="I4" s="114"/>
      <c r="J4" s="114"/>
    </row>
    <row r="5" spans="1:48" ht="100.5" customHeight="1">
      <c r="A5" s="191" t="s">
        <v>12</v>
      </c>
      <c r="B5" s="221" t="s">
        <v>73</v>
      </c>
      <c r="C5" s="219" t="s">
        <v>178</v>
      </c>
      <c r="D5" s="219" t="s">
        <v>179</v>
      </c>
      <c r="E5" s="219" t="s">
        <v>156</v>
      </c>
      <c r="F5" s="219"/>
      <c r="G5" s="219" t="s">
        <v>157</v>
      </c>
      <c r="H5" s="218"/>
      <c r="I5" s="218" t="s">
        <v>158</v>
      </c>
      <c r="J5" s="218"/>
      <c r="K5" s="218" t="s">
        <v>159</v>
      </c>
      <c r="L5" s="218"/>
      <c r="M5" s="218" t="s">
        <v>160</v>
      </c>
      <c r="N5" s="218"/>
      <c r="O5" s="218" t="s">
        <v>161</v>
      </c>
      <c r="P5" s="218"/>
      <c r="Q5" s="218" t="s">
        <v>162</v>
      </c>
      <c r="R5" s="218"/>
      <c r="S5" s="218" t="s">
        <v>163</v>
      </c>
      <c r="T5" s="218"/>
      <c r="U5" s="218" t="s">
        <v>164</v>
      </c>
      <c r="V5" s="218"/>
      <c r="W5" s="218" t="s">
        <v>165</v>
      </c>
      <c r="X5" s="218"/>
      <c r="Y5" s="218" t="s">
        <v>166</v>
      </c>
      <c r="Z5" s="218"/>
      <c r="AA5" s="218" t="s">
        <v>167</v>
      </c>
      <c r="AB5" s="218"/>
      <c r="AC5" s="218" t="s">
        <v>168</v>
      </c>
      <c r="AD5" s="218"/>
      <c r="AE5" s="218" t="s">
        <v>169</v>
      </c>
      <c r="AF5" s="218"/>
      <c r="AG5" s="218" t="s">
        <v>170</v>
      </c>
      <c r="AH5" s="218"/>
      <c r="AI5" s="218" t="s">
        <v>171</v>
      </c>
      <c r="AJ5" s="218"/>
      <c r="AK5" s="218" t="s">
        <v>172</v>
      </c>
      <c r="AL5" s="218"/>
      <c r="AM5" s="218" t="s">
        <v>173</v>
      </c>
      <c r="AN5" s="218"/>
      <c r="AO5" s="218" t="s">
        <v>174</v>
      </c>
      <c r="AP5" s="218"/>
      <c r="AQ5" s="218" t="s">
        <v>175</v>
      </c>
      <c r="AR5" s="218"/>
      <c r="AS5" s="218" t="s">
        <v>176</v>
      </c>
      <c r="AT5" s="218"/>
      <c r="AU5" s="218" t="s">
        <v>177</v>
      </c>
      <c r="AV5" s="218"/>
    </row>
    <row r="6" spans="1:48" ht="76.5" customHeight="1">
      <c r="A6" s="190"/>
      <c r="B6" s="222"/>
      <c r="C6" s="220"/>
      <c r="D6" s="220"/>
      <c r="E6" s="61" t="s">
        <v>180</v>
      </c>
      <c r="F6" s="61" t="s">
        <v>20</v>
      </c>
      <c r="G6" s="62" t="s">
        <v>180</v>
      </c>
      <c r="H6" s="61" t="s">
        <v>20</v>
      </c>
      <c r="I6" s="62" t="s">
        <v>180</v>
      </c>
      <c r="J6" s="61" t="s">
        <v>20</v>
      </c>
      <c r="K6" s="62" t="s">
        <v>180</v>
      </c>
      <c r="L6" s="61" t="s">
        <v>20</v>
      </c>
      <c r="M6" s="62" t="s">
        <v>180</v>
      </c>
      <c r="N6" s="61" t="s">
        <v>20</v>
      </c>
      <c r="O6" s="62" t="s">
        <v>180</v>
      </c>
      <c r="P6" s="61" t="s">
        <v>20</v>
      </c>
      <c r="Q6" s="62" t="s">
        <v>180</v>
      </c>
      <c r="R6" s="61" t="s">
        <v>20</v>
      </c>
      <c r="S6" s="62" t="s">
        <v>180</v>
      </c>
      <c r="T6" s="61" t="s">
        <v>20</v>
      </c>
      <c r="U6" s="62" t="s">
        <v>180</v>
      </c>
      <c r="V6" s="61" t="s">
        <v>20</v>
      </c>
      <c r="W6" s="62" t="s">
        <v>180</v>
      </c>
      <c r="X6" s="61" t="s">
        <v>20</v>
      </c>
      <c r="Y6" s="62" t="s">
        <v>180</v>
      </c>
      <c r="Z6" s="61" t="s">
        <v>20</v>
      </c>
      <c r="AA6" s="62" t="s">
        <v>180</v>
      </c>
      <c r="AB6" s="61" t="s">
        <v>20</v>
      </c>
      <c r="AC6" s="62" t="s">
        <v>180</v>
      </c>
      <c r="AD6" s="61" t="s">
        <v>20</v>
      </c>
      <c r="AE6" s="62" t="s">
        <v>180</v>
      </c>
      <c r="AF6" s="61" t="s">
        <v>20</v>
      </c>
      <c r="AG6" s="62" t="s">
        <v>180</v>
      </c>
      <c r="AH6" s="61" t="s">
        <v>20</v>
      </c>
      <c r="AI6" s="62" t="s">
        <v>180</v>
      </c>
      <c r="AJ6" s="61" t="s">
        <v>20</v>
      </c>
      <c r="AK6" s="62" t="s">
        <v>180</v>
      </c>
      <c r="AL6" s="61" t="s">
        <v>20</v>
      </c>
      <c r="AM6" s="62" t="s">
        <v>180</v>
      </c>
      <c r="AN6" s="61" t="s">
        <v>20</v>
      </c>
      <c r="AO6" s="62" t="s">
        <v>180</v>
      </c>
      <c r="AP6" s="61" t="s">
        <v>20</v>
      </c>
      <c r="AQ6" s="62" t="s">
        <v>180</v>
      </c>
      <c r="AR6" s="61" t="s">
        <v>20</v>
      </c>
      <c r="AS6" s="62" t="s">
        <v>180</v>
      </c>
      <c r="AT6" s="61" t="s">
        <v>20</v>
      </c>
      <c r="AU6" s="62" t="s">
        <v>180</v>
      </c>
      <c r="AV6" s="61" t="s">
        <v>20</v>
      </c>
    </row>
    <row r="7" spans="1:48">
      <c r="A7" s="2">
        <v>1</v>
      </c>
      <c r="B7" s="2" t="s">
        <v>288</v>
      </c>
      <c r="C7" s="2" t="s">
        <v>353</v>
      </c>
      <c r="D7" s="2" t="s">
        <v>354</v>
      </c>
      <c r="E7" s="2">
        <v>4</v>
      </c>
      <c r="F7" s="2">
        <v>0</v>
      </c>
      <c r="G7" s="2">
        <v>1</v>
      </c>
      <c r="H7" s="2">
        <v>0</v>
      </c>
      <c r="I7" s="2">
        <v>1</v>
      </c>
      <c r="J7" s="2">
        <v>0</v>
      </c>
      <c r="K7" s="2">
        <v>1</v>
      </c>
      <c r="L7" s="2">
        <v>0</v>
      </c>
      <c r="M7" s="2">
        <v>1</v>
      </c>
      <c r="N7" s="2">
        <v>0</v>
      </c>
      <c r="O7" s="2">
        <v>1</v>
      </c>
      <c r="P7" s="2">
        <v>0</v>
      </c>
      <c r="Q7" s="2">
        <v>1</v>
      </c>
      <c r="R7" s="2">
        <v>0</v>
      </c>
      <c r="S7" s="2">
        <v>1</v>
      </c>
      <c r="T7" s="2">
        <v>0</v>
      </c>
      <c r="U7" s="2">
        <v>1</v>
      </c>
      <c r="V7" s="2">
        <v>0</v>
      </c>
      <c r="W7" s="2">
        <v>1</v>
      </c>
      <c r="X7" s="2">
        <v>0</v>
      </c>
      <c r="Y7" s="2">
        <v>2</v>
      </c>
      <c r="Z7" s="2">
        <v>0</v>
      </c>
      <c r="AA7" s="2">
        <v>2</v>
      </c>
      <c r="AB7" s="2">
        <v>0</v>
      </c>
      <c r="AC7" s="2">
        <v>0</v>
      </c>
      <c r="AD7" s="2" t="s">
        <v>300</v>
      </c>
      <c r="AE7" s="2">
        <v>0</v>
      </c>
      <c r="AF7" s="2" t="s">
        <v>300</v>
      </c>
      <c r="AG7" s="2">
        <v>16</v>
      </c>
      <c r="AH7" s="2">
        <v>0</v>
      </c>
      <c r="AI7" s="2">
        <v>2</v>
      </c>
      <c r="AJ7" s="2">
        <v>0</v>
      </c>
      <c r="AK7" s="2">
        <v>5</v>
      </c>
      <c r="AL7" s="2">
        <v>0</v>
      </c>
      <c r="AM7" s="2">
        <v>2</v>
      </c>
      <c r="AN7" s="2">
        <v>0</v>
      </c>
      <c r="AO7" s="2">
        <v>1</v>
      </c>
      <c r="AP7" s="2">
        <v>0</v>
      </c>
      <c r="AQ7" s="2">
        <v>0</v>
      </c>
      <c r="AR7" s="2" t="s">
        <v>300</v>
      </c>
      <c r="AS7" s="2">
        <v>0</v>
      </c>
      <c r="AT7" s="2" t="s">
        <v>300</v>
      </c>
      <c r="AU7" s="2">
        <v>11</v>
      </c>
      <c r="AV7" s="2">
        <v>0</v>
      </c>
    </row>
    <row r="8" spans="1:4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spans="1:4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spans="1:4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spans="1:4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spans="1:4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spans="1:4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spans="1:4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spans="1:4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spans="1:4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spans="1:4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spans="1:4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spans="1:48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1" spans="1:48" ht="15.75" thickBot="1"/>
    <row r="22" spans="1:48" ht="15.75">
      <c r="A22" s="212" t="s">
        <v>191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7"/>
    </row>
    <row r="23" spans="1:48" ht="57.75" customHeight="1">
      <c r="A23" s="186" t="s">
        <v>12</v>
      </c>
      <c r="B23" s="213" t="s">
        <v>73</v>
      </c>
      <c r="C23" s="223" t="s">
        <v>181</v>
      </c>
      <c r="D23" s="223"/>
      <c r="E23" s="223" t="s">
        <v>182</v>
      </c>
      <c r="F23" s="223"/>
      <c r="G23" s="223" t="s">
        <v>183</v>
      </c>
      <c r="H23" s="223"/>
      <c r="I23" s="223" t="s">
        <v>184</v>
      </c>
      <c r="J23" s="223"/>
      <c r="K23" s="223" t="s">
        <v>185</v>
      </c>
      <c r="L23" s="223"/>
      <c r="M23" s="223" t="s">
        <v>186</v>
      </c>
      <c r="N23" s="223"/>
      <c r="O23" s="223" t="s">
        <v>187</v>
      </c>
      <c r="P23" s="223"/>
      <c r="Q23" s="223" t="s">
        <v>188</v>
      </c>
      <c r="R23" s="223"/>
      <c r="S23" s="223" t="s">
        <v>189</v>
      </c>
      <c r="T23" s="223"/>
      <c r="U23" s="224"/>
      <c r="V23" s="224"/>
    </row>
    <row r="24" spans="1:48" ht="65.25">
      <c r="A24" s="186"/>
      <c r="B24" s="213"/>
      <c r="C24" s="63" t="s">
        <v>190</v>
      </c>
      <c r="D24" s="63" t="s">
        <v>19</v>
      </c>
      <c r="E24" s="63" t="s">
        <v>190</v>
      </c>
      <c r="F24" s="63" t="s">
        <v>19</v>
      </c>
      <c r="G24" s="63" t="s">
        <v>190</v>
      </c>
      <c r="H24" s="63" t="s">
        <v>19</v>
      </c>
      <c r="I24" s="63" t="s">
        <v>190</v>
      </c>
      <c r="J24" s="63" t="s">
        <v>19</v>
      </c>
      <c r="K24" s="63" t="s">
        <v>190</v>
      </c>
      <c r="L24" s="63" t="s">
        <v>19</v>
      </c>
      <c r="M24" s="63" t="s">
        <v>190</v>
      </c>
      <c r="N24" s="63" t="s">
        <v>19</v>
      </c>
      <c r="O24" s="63" t="s">
        <v>190</v>
      </c>
      <c r="P24" s="63" t="s">
        <v>19</v>
      </c>
      <c r="Q24" s="63" t="s">
        <v>190</v>
      </c>
      <c r="R24" s="63" t="s">
        <v>19</v>
      </c>
      <c r="S24" s="63" t="s">
        <v>190</v>
      </c>
      <c r="T24" s="63" t="s">
        <v>19</v>
      </c>
      <c r="U24" s="76"/>
      <c r="V24" s="76"/>
    </row>
    <row r="25" spans="1:48" ht="30">
      <c r="A25" s="2">
        <v>1</v>
      </c>
      <c r="B25" s="100" t="s">
        <v>288</v>
      </c>
      <c r="C25" s="2">
        <v>1</v>
      </c>
      <c r="D25" s="2">
        <v>1</v>
      </c>
      <c r="E25" s="2">
        <v>1</v>
      </c>
      <c r="F25" s="2">
        <v>1</v>
      </c>
      <c r="G25" s="2">
        <v>25</v>
      </c>
      <c r="H25" s="2">
        <v>10</v>
      </c>
      <c r="I25" s="2">
        <v>4</v>
      </c>
      <c r="J25" s="2">
        <v>1</v>
      </c>
      <c r="K25" s="2">
        <v>6</v>
      </c>
      <c r="L25" s="2">
        <v>3</v>
      </c>
      <c r="M25" s="2">
        <v>2</v>
      </c>
      <c r="N25" s="2">
        <v>2</v>
      </c>
      <c r="O25" s="2">
        <v>1</v>
      </c>
      <c r="P25" s="2">
        <v>1</v>
      </c>
      <c r="Q25" s="2">
        <v>1</v>
      </c>
      <c r="R25" s="2">
        <v>0</v>
      </c>
      <c r="S25" s="2">
        <v>1</v>
      </c>
      <c r="T25" s="2">
        <v>0</v>
      </c>
      <c r="U25" s="77"/>
      <c r="V25" s="77"/>
    </row>
    <row r="26" spans="1:48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77"/>
      <c r="V26" s="77"/>
    </row>
    <row r="27" spans="1:48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77"/>
      <c r="V27" s="77"/>
    </row>
    <row r="28" spans="1:4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77"/>
      <c r="V28" s="77"/>
    </row>
    <row r="29" spans="1:48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77"/>
      <c r="V29" s="77"/>
    </row>
    <row r="30" spans="1:48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77"/>
      <c r="V30" s="77"/>
    </row>
    <row r="31" spans="1:48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77"/>
      <c r="V31" s="77"/>
    </row>
    <row r="32" spans="1:48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77"/>
      <c r="V32" s="77"/>
    </row>
    <row r="33" spans="1:2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77"/>
      <c r="V33" s="77"/>
    </row>
    <row r="34" spans="1:2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77"/>
      <c r="V34" s="77"/>
    </row>
    <row r="35" spans="1:2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77"/>
      <c r="V35" s="77"/>
    </row>
    <row r="36" spans="1:2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77"/>
      <c r="V36" s="77"/>
    </row>
    <row r="37" spans="1:2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77"/>
      <c r="V37" s="77"/>
    </row>
    <row r="38" spans="1:2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77"/>
      <c r="V38" s="77"/>
    </row>
    <row r="39" spans="1:2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78"/>
      <c r="V39" s="78"/>
    </row>
    <row r="40" spans="1:2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78"/>
      <c r="V40" s="78"/>
    </row>
    <row r="41" spans="1:2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78"/>
      <c r="V41" s="78"/>
    </row>
    <row r="42" spans="1:2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78"/>
      <c r="V42" s="78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78"/>
      <c r="V43" s="78"/>
    </row>
  </sheetData>
  <mergeCells count="40">
    <mergeCell ref="A22:K22"/>
    <mergeCell ref="G23:H23"/>
    <mergeCell ref="I23:J23"/>
    <mergeCell ref="K23:L23"/>
    <mergeCell ref="M23:N23"/>
    <mergeCell ref="C23:D23"/>
    <mergeCell ref="E23:F23"/>
    <mergeCell ref="S23:T23"/>
    <mergeCell ref="U23:V23"/>
    <mergeCell ref="A23:A24"/>
    <mergeCell ref="B23:B24"/>
    <mergeCell ref="O23:P23"/>
    <mergeCell ref="Q23:R23"/>
    <mergeCell ref="AO5:AP5"/>
    <mergeCell ref="AQ5:AR5"/>
    <mergeCell ref="AS5:AT5"/>
    <mergeCell ref="AU5:AV5"/>
    <mergeCell ref="D5:D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2:B3"/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C5:C6"/>
    <mergeCell ref="A5:A6"/>
    <mergeCell ref="B5:B6"/>
  </mergeCells>
  <pageMargins left="0.7" right="0.7" top="0.35" bottom="1.18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66"/>
  <sheetViews>
    <sheetView workbookViewId="0">
      <selection activeCell="A44" sqref="A44:XFD44"/>
    </sheetView>
  </sheetViews>
  <sheetFormatPr defaultRowHeight="15"/>
  <cols>
    <col min="1" max="1" width="6" customWidth="1"/>
    <col min="2" max="2" width="11.5703125" customWidth="1"/>
    <col min="3" max="3" width="15.85546875" customWidth="1"/>
    <col min="4" max="4" width="32.85546875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116" t="s">
        <v>280</v>
      </c>
      <c r="B2" s="117"/>
      <c r="C2" s="117"/>
    </row>
    <row r="3" spans="1:6" ht="15.75" thickBot="1">
      <c r="A3" s="115"/>
      <c r="B3" s="115"/>
    </row>
    <row r="4" spans="1:6" ht="15.75">
      <c r="A4" s="180" t="s">
        <v>197</v>
      </c>
      <c r="B4" s="181"/>
      <c r="C4" s="181"/>
      <c r="D4" s="181"/>
      <c r="E4" s="181"/>
      <c r="F4" s="182"/>
    </row>
    <row r="5" spans="1:6" ht="42.75">
      <c r="A5" s="5" t="s">
        <v>12</v>
      </c>
      <c r="B5" s="5" t="s">
        <v>73</v>
      </c>
      <c r="C5" s="64" t="s">
        <v>193</v>
      </c>
      <c r="D5" s="10" t="s">
        <v>194</v>
      </c>
      <c r="E5" s="10" t="s">
        <v>195</v>
      </c>
      <c r="F5" s="10" t="s">
        <v>196</v>
      </c>
    </row>
    <row r="6" spans="1:6" ht="75">
      <c r="A6" s="2">
        <v>1</v>
      </c>
      <c r="B6" s="2" t="s">
        <v>288</v>
      </c>
      <c r="C6" s="100" t="s">
        <v>355</v>
      </c>
      <c r="D6" s="100" t="s">
        <v>358</v>
      </c>
      <c r="E6" s="100" t="s">
        <v>360</v>
      </c>
      <c r="F6" s="100" t="s">
        <v>370</v>
      </c>
    </row>
    <row r="7" spans="1:6" ht="45">
      <c r="A7" s="2">
        <v>2</v>
      </c>
      <c r="B7" s="2" t="s">
        <v>288</v>
      </c>
      <c r="C7" s="100" t="s">
        <v>356</v>
      </c>
      <c r="D7" s="100" t="s">
        <v>357</v>
      </c>
      <c r="E7" s="2" t="s">
        <v>361</v>
      </c>
      <c r="F7" s="100" t="s">
        <v>370</v>
      </c>
    </row>
    <row r="8" spans="1:6">
      <c r="A8" s="2"/>
      <c r="B8" s="2"/>
      <c r="C8" s="2"/>
      <c r="D8" s="2"/>
      <c r="E8" s="2"/>
      <c r="F8" s="2"/>
    </row>
    <row r="9" spans="1:6">
      <c r="A9" s="2"/>
      <c r="B9" s="2"/>
      <c r="C9" s="2"/>
      <c r="D9" s="2"/>
      <c r="E9" s="2"/>
      <c r="F9" s="2"/>
    </row>
    <row r="10" spans="1:6">
      <c r="A10" s="2"/>
      <c r="B10" s="2"/>
      <c r="C10" s="2"/>
      <c r="D10" s="2"/>
      <c r="E10" s="2"/>
      <c r="F10" s="2"/>
    </row>
    <row r="11" spans="1:6">
      <c r="A11" s="2"/>
      <c r="B11" s="2"/>
      <c r="C11" s="2"/>
      <c r="D11" s="2"/>
      <c r="E11" s="2"/>
      <c r="F11" s="2"/>
    </row>
    <row r="12" spans="1:6">
      <c r="A12" s="2"/>
      <c r="B12" s="2"/>
      <c r="C12" s="2"/>
      <c r="D12" s="2"/>
      <c r="E12" s="2"/>
      <c r="F12" s="2"/>
    </row>
    <row r="13" spans="1:6">
      <c r="A13" s="2"/>
      <c r="B13" s="2"/>
      <c r="C13" s="2"/>
      <c r="D13" s="2"/>
      <c r="E13" s="2"/>
      <c r="F13" s="2"/>
    </row>
    <row r="14" spans="1:6">
      <c r="A14" s="2"/>
      <c r="B14" s="2"/>
      <c r="C14" s="2"/>
      <c r="D14" s="2"/>
      <c r="E14" s="2"/>
      <c r="F14" s="2"/>
    </row>
    <row r="15" spans="1:6">
      <c r="A15" s="2"/>
      <c r="B15" s="2"/>
      <c r="C15" s="2"/>
      <c r="D15" s="2"/>
      <c r="E15" s="2"/>
      <c r="F15" s="2"/>
    </row>
    <row r="16" spans="1:6">
      <c r="A16" s="2"/>
      <c r="B16" s="2"/>
      <c r="C16" s="2"/>
      <c r="D16" s="2"/>
      <c r="E16" s="2"/>
      <c r="F16" s="2"/>
    </row>
    <row r="17" spans="1:6">
      <c r="A17" s="2"/>
      <c r="B17" s="2"/>
      <c r="C17" s="2"/>
      <c r="D17" s="2"/>
      <c r="E17" s="2"/>
      <c r="F17" s="2"/>
    </row>
    <row r="18" spans="1:6">
      <c r="A18" s="2"/>
      <c r="B18" s="2"/>
      <c r="C18" s="2"/>
      <c r="D18" s="2"/>
      <c r="E18" s="2"/>
      <c r="F18" s="2"/>
    </row>
    <row r="19" spans="1:6">
      <c r="A19" s="2"/>
      <c r="B19" s="2"/>
      <c r="C19" s="2"/>
      <c r="D19" s="2"/>
      <c r="E19" s="2"/>
      <c r="F19" s="2"/>
    </row>
    <row r="20" spans="1:6">
      <c r="A20" s="2"/>
      <c r="B20" s="2"/>
      <c r="C20" s="2"/>
      <c r="D20" s="2"/>
      <c r="E20" s="2"/>
      <c r="F20" s="2"/>
    </row>
    <row r="21" spans="1:6">
      <c r="A21" s="2"/>
      <c r="B21" s="2"/>
      <c r="C21" s="2"/>
      <c r="D21" s="2"/>
      <c r="E21" s="2"/>
      <c r="F21" s="2"/>
    </row>
    <row r="22" spans="1:6">
      <c r="A22" s="2"/>
      <c r="B22" s="2"/>
      <c r="C22" s="2"/>
      <c r="D22" s="2"/>
      <c r="E22" s="2"/>
      <c r="F22" s="2"/>
    </row>
    <row r="23" spans="1:6" ht="15.75" thickBot="1"/>
    <row r="24" spans="1:6" ht="92.25" customHeight="1" thickBot="1">
      <c r="A24" s="46" t="s">
        <v>383</v>
      </c>
      <c r="B24" s="47"/>
      <c r="C24" s="47"/>
      <c r="D24" s="47"/>
      <c r="E24" s="48"/>
    </row>
    <row r="25" spans="1:6" ht="47.25">
      <c r="A25" s="65" t="s">
        <v>12</v>
      </c>
      <c r="B25" s="66" t="s">
        <v>73</v>
      </c>
      <c r="C25" s="67" t="s">
        <v>193</v>
      </c>
      <c r="D25" s="68" t="s">
        <v>198</v>
      </c>
      <c r="E25" s="69" t="s">
        <v>195</v>
      </c>
    </row>
    <row r="26" spans="1:6" ht="30">
      <c r="A26" s="2">
        <v>1</v>
      </c>
      <c r="B26" s="2" t="s">
        <v>288</v>
      </c>
      <c r="C26" s="2" t="s">
        <v>362</v>
      </c>
      <c r="D26" s="100" t="s">
        <v>363</v>
      </c>
      <c r="E26" s="2" t="s">
        <v>359</v>
      </c>
    </row>
    <row r="27" spans="1:6">
      <c r="A27" s="2"/>
      <c r="B27" s="2"/>
      <c r="C27" s="2"/>
      <c r="D27" s="2"/>
      <c r="E27" s="2"/>
    </row>
    <row r="28" spans="1:6">
      <c r="A28" s="2"/>
      <c r="B28" s="2"/>
      <c r="C28" s="2"/>
      <c r="D28" s="2"/>
      <c r="E28" s="2"/>
    </row>
    <row r="29" spans="1:6">
      <c r="A29" s="2"/>
      <c r="B29" s="2"/>
      <c r="C29" s="2"/>
      <c r="D29" s="2"/>
      <c r="E29" s="2"/>
    </row>
    <row r="30" spans="1:6">
      <c r="A30" s="2"/>
      <c r="B30" s="2"/>
      <c r="C30" s="2"/>
      <c r="D30" s="2"/>
      <c r="E30" s="2"/>
    </row>
    <row r="31" spans="1:6">
      <c r="A31" s="2"/>
      <c r="B31" s="2"/>
      <c r="C31" s="2"/>
      <c r="D31" s="2"/>
      <c r="E31" s="2"/>
    </row>
    <row r="32" spans="1:6">
      <c r="A32" s="2"/>
      <c r="B32" s="2"/>
      <c r="C32" s="2"/>
      <c r="D32" s="2"/>
      <c r="E32" s="2"/>
    </row>
    <row r="33" spans="1:5">
      <c r="A33" s="2"/>
      <c r="B33" s="2"/>
      <c r="C33" s="2"/>
      <c r="D33" s="2"/>
      <c r="E33" s="2"/>
    </row>
    <row r="34" spans="1:5">
      <c r="A34" s="2"/>
      <c r="B34" s="2"/>
      <c r="C34" s="2"/>
      <c r="D34" s="2"/>
      <c r="E34" s="2"/>
    </row>
    <row r="35" spans="1:5">
      <c r="A35" s="2"/>
      <c r="B35" s="2"/>
      <c r="C35" s="2"/>
      <c r="D35" s="2"/>
      <c r="E35" s="2"/>
    </row>
    <row r="36" spans="1:5">
      <c r="A36" s="2"/>
      <c r="B36" s="2"/>
      <c r="C36" s="2"/>
      <c r="D36" s="2"/>
      <c r="E36" s="2"/>
    </row>
    <row r="37" spans="1:5">
      <c r="A37" s="2"/>
      <c r="B37" s="2"/>
      <c r="C37" s="2"/>
      <c r="D37" s="2"/>
      <c r="E37" s="2"/>
    </row>
    <row r="38" spans="1:5">
      <c r="A38" s="2"/>
      <c r="B38" s="2"/>
      <c r="C38" s="2"/>
      <c r="D38" s="2"/>
      <c r="E38" s="2"/>
    </row>
    <row r="39" spans="1:5">
      <c r="A39" s="2"/>
      <c r="B39" s="2"/>
      <c r="C39" s="2"/>
      <c r="D39" s="2"/>
      <c r="E39" s="2"/>
    </row>
    <row r="40" spans="1:5">
      <c r="A40" s="2"/>
      <c r="B40" s="2"/>
      <c r="C40" s="2"/>
      <c r="D40" s="2"/>
      <c r="E40" s="2"/>
    </row>
    <row r="41" spans="1:5">
      <c r="A41" s="2"/>
      <c r="B41" s="2"/>
      <c r="C41" s="2"/>
      <c r="D41" s="2"/>
      <c r="E41" s="2"/>
    </row>
    <row r="42" spans="1:5">
      <c r="A42" s="2"/>
      <c r="B42" s="2"/>
      <c r="C42" s="2"/>
      <c r="D42" s="2"/>
      <c r="E42" s="2"/>
    </row>
    <row r="43" spans="1:5">
      <c r="A43" s="2"/>
      <c r="B43" s="2"/>
      <c r="C43" s="2"/>
      <c r="D43" s="2"/>
      <c r="E43" s="2"/>
    </row>
    <row r="44" spans="1:5">
      <c r="A44" s="78"/>
      <c r="B44" s="78"/>
      <c r="C44" s="78"/>
      <c r="D44" s="78"/>
      <c r="E44" s="78"/>
    </row>
    <row r="45" spans="1:5">
      <c r="A45" s="78"/>
      <c r="B45" s="78"/>
      <c r="C45" s="78"/>
      <c r="D45" s="78"/>
      <c r="E45" s="78"/>
    </row>
    <row r="46" spans="1:5">
      <c r="A46" s="78"/>
      <c r="B46" s="78"/>
      <c r="C46" s="78"/>
      <c r="D46" s="78"/>
      <c r="E46" s="78"/>
    </row>
    <row r="47" spans="1:5" ht="15.75" thickBot="1"/>
    <row r="48" spans="1:5" ht="15.75">
      <c r="A48" s="118" t="s">
        <v>199</v>
      </c>
      <c r="B48" s="119"/>
      <c r="C48" s="120"/>
    </row>
    <row r="49" spans="1:6" ht="42.75">
      <c r="A49" s="5" t="s">
        <v>12</v>
      </c>
      <c r="B49" s="4" t="s">
        <v>73</v>
      </c>
      <c r="C49" s="64" t="s">
        <v>200</v>
      </c>
      <c r="D49" s="64" t="s">
        <v>201</v>
      </c>
      <c r="E49" s="10" t="s">
        <v>195</v>
      </c>
      <c r="F49" s="10" t="s">
        <v>196</v>
      </c>
    </row>
    <row r="50" spans="1:6" ht="30">
      <c r="A50" s="2">
        <v>1</v>
      </c>
      <c r="B50" s="2" t="s">
        <v>288</v>
      </c>
      <c r="C50" s="2" t="s">
        <v>364</v>
      </c>
      <c r="D50" s="2">
        <v>2010</v>
      </c>
      <c r="E50" s="2" t="s">
        <v>337</v>
      </c>
      <c r="F50" s="100" t="s">
        <v>365</v>
      </c>
    </row>
    <row r="51" spans="1:6" ht="30">
      <c r="A51" s="2">
        <v>2</v>
      </c>
      <c r="B51" s="2"/>
      <c r="C51" s="2" t="s">
        <v>366</v>
      </c>
      <c r="D51" s="2">
        <v>2010</v>
      </c>
      <c r="E51" s="2" t="s">
        <v>337</v>
      </c>
      <c r="F51" s="100" t="s">
        <v>367</v>
      </c>
    </row>
    <row r="52" spans="1:6" ht="30">
      <c r="A52" s="2">
        <v>3</v>
      </c>
      <c r="B52" s="2"/>
      <c r="C52" s="2" t="s">
        <v>368</v>
      </c>
      <c r="D52" s="2">
        <v>2017</v>
      </c>
      <c r="E52" s="2" t="s">
        <v>337</v>
      </c>
      <c r="F52" s="100" t="s">
        <v>369</v>
      </c>
    </row>
    <row r="53" spans="1:6">
      <c r="A53" s="2"/>
      <c r="B53" s="2"/>
      <c r="C53" s="2"/>
      <c r="D53" s="2"/>
      <c r="E53" s="2"/>
      <c r="F53" s="2"/>
    </row>
    <row r="54" spans="1:6">
      <c r="A54" s="2"/>
      <c r="B54" s="2"/>
      <c r="C54" s="2"/>
      <c r="D54" s="2"/>
      <c r="E54" s="2"/>
      <c r="F54" s="2"/>
    </row>
    <row r="55" spans="1:6">
      <c r="A55" s="2"/>
      <c r="B55" s="2"/>
      <c r="C55" s="2"/>
      <c r="D55" s="2"/>
      <c r="E55" s="2"/>
      <c r="F55" s="2"/>
    </row>
    <row r="56" spans="1:6">
      <c r="A56" s="2"/>
      <c r="B56" s="2"/>
      <c r="C56" s="2"/>
      <c r="D56" s="2"/>
      <c r="E56" s="2"/>
      <c r="F56" s="2"/>
    </row>
    <row r="57" spans="1:6">
      <c r="A57" s="2"/>
      <c r="B57" s="2"/>
      <c r="C57" s="2"/>
      <c r="D57" s="2"/>
      <c r="E57" s="2"/>
      <c r="F57" s="2"/>
    </row>
    <row r="58" spans="1:6">
      <c r="A58" s="2"/>
      <c r="B58" s="2"/>
      <c r="C58" s="2"/>
      <c r="D58" s="2"/>
      <c r="E58" s="2"/>
      <c r="F58" s="2"/>
    </row>
    <row r="59" spans="1:6">
      <c r="A59" s="2"/>
      <c r="B59" s="2"/>
      <c r="C59" s="2"/>
      <c r="D59" s="2"/>
      <c r="E59" s="2"/>
      <c r="F59" s="2"/>
    </row>
    <row r="60" spans="1:6">
      <c r="A60" s="2"/>
      <c r="B60" s="2"/>
      <c r="C60" s="2"/>
      <c r="D60" s="2"/>
      <c r="E60" s="2"/>
      <c r="F60" s="2"/>
    </row>
    <row r="61" spans="1:6">
      <c r="A61" s="2"/>
      <c r="B61" s="2"/>
      <c r="C61" s="2"/>
      <c r="D61" s="2"/>
      <c r="E61" s="2"/>
      <c r="F61" s="2"/>
    </row>
    <row r="62" spans="1:6">
      <c r="A62" s="2"/>
      <c r="B62" s="2"/>
      <c r="C62" s="2"/>
      <c r="D62" s="2"/>
      <c r="E62" s="2"/>
      <c r="F62" s="2"/>
    </row>
    <row r="63" spans="1:6">
      <c r="A63" s="2"/>
      <c r="B63" s="2"/>
      <c r="C63" s="2"/>
      <c r="D63" s="2"/>
      <c r="E63" s="2"/>
      <c r="F63" s="2"/>
    </row>
    <row r="64" spans="1:6">
      <c r="A64" s="2"/>
      <c r="B64" s="2"/>
      <c r="C64" s="2"/>
      <c r="D64" s="2"/>
      <c r="E64" s="2"/>
      <c r="F64" s="2"/>
    </row>
    <row r="65" spans="1:6">
      <c r="A65" s="2"/>
      <c r="B65" s="2"/>
      <c r="C65" s="2"/>
      <c r="D65" s="2"/>
      <c r="E65" s="2"/>
      <c r="F65" s="2"/>
    </row>
    <row r="66" spans="1:6">
      <c r="A66" s="2"/>
      <c r="B66" s="2"/>
      <c r="C66" s="2"/>
      <c r="D66" s="2"/>
      <c r="E66" s="2"/>
      <c r="F66" s="2"/>
    </row>
  </sheetData>
  <mergeCells count="1">
    <mergeCell ref="A4:F4"/>
  </mergeCells>
  <pageMargins left="0.3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2:AS43"/>
  <sheetViews>
    <sheetView zoomScale="90" zoomScaleNormal="90" workbookViewId="0">
      <selection activeCell="A2" sqref="A2:I2"/>
    </sheetView>
  </sheetViews>
  <sheetFormatPr defaultRowHeight="15"/>
  <cols>
    <col min="1" max="1" width="4.85546875" customWidth="1"/>
    <col min="2" max="2" width="10.85546875" customWidth="1"/>
    <col min="3" max="4" width="8.85546875" bestFit="1" customWidth="1"/>
    <col min="5" max="5" width="8.5703125" customWidth="1"/>
    <col min="6" max="6" width="6.7109375" bestFit="1" customWidth="1"/>
    <col min="7" max="10" width="8.85546875" bestFit="1" customWidth="1"/>
    <col min="11" max="11" width="8.5703125" customWidth="1"/>
    <col min="12" max="12" width="7.7109375" bestFit="1" customWidth="1"/>
    <col min="13" max="13" width="10" customWidth="1"/>
    <col min="14" max="14" width="10" bestFit="1" customWidth="1"/>
    <col min="15" max="15" width="8.7109375" customWidth="1"/>
    <col min="16" max="16" width="8.5703125" customWidth="1"/>
    <col min="17" max="17" width="7.85546875" customWidth="1"/>
    <col min="18" max="18" width="8.5703125" customWidth="1"/>
    <col min="19" max="19" width="9.85546875" customWidth="1"/>
    <col min="20" max="20" width="8.5703125" customWidth="1"/>
    <col min="21" max="21" width="6.140625" customWidth="1"/>
    <col min="22" max="22" width="8.5703125" customWidth="1"/>
    <col min="23" max="23" width="6.140625" customWidth="1"/>
    <col min="24" max="24" width="8.5703125" customWidth="1"/>
    <col min="25" max="25" width="6.140625" customWidth="1"/>
    <col min="26" max="26" width="8.5703125" customWidth="1"/>
    <col min="27" max="27" width="8" customWidth="1"/>
    <col min="28" max="28" width="8.5703125" customWidth="1"/>
    <col min="29" max="29" width="6.140625" customWidth="1"/>
    <col min="30" max="30" width="8.5703125" customWidth="1"/>
    <col min="31" max="31" width="9.42578125" customWidth="1"/>
    <col min="32" max="32" width="8.5703125" customWidth="1"/>
    <col min="33" max="33" width="6.140625" customWidth="1"/>
    <col min="34" max="34" width="8.5703125" customWidth="1"/>
    <col min="35" max="35" width="6.140625" customWidth="1"/>
    <col min="36" max="36" width="8.5703125" customWidth="1"/>
    <col min="37" max="37" width="6.140625" customWidth="1"/>
    <col min="38" max="38" width="8.5703125" customWidth="1"/>
    <col min="39" max="39" width="6.140625" customWidth="1"/>
    <col min="40" max="40" width="8.5703125" customWidth="1"/>
    <col min="41" max="41" width="6.140625" customWidth="1"/>
    <col min="42" max="42" width="8.5703125" customWidth="1"/>
    <col min="43" max="43" width="6.140625" customWidth="1"/>
    <col min="44" max="44" width="8.5703125" customWidth="1"/>
    <col min="45" max="45" width="6.140625" customWidth="1"/>
  </cols>
  <sheetData>
    <row r="2" spans="1:45" ht="21" customHeight="1">
      <c r="A2" s="229" t="s">
        <v>281</v>
      </c>
      <c r="B2" s="230"/>
      <c r="C2" s="230"/>
      <c r="D2" s="230"/>
      <c r="E2" s="230"/>
      <c r="F2" s="230"/>
      <c r="G2" s="230"/>
      <c r="H2" s="230"/>
      <c r="I2" s="230"/>
    </row>
    <row r="3" spans="1:45" ht="16.5" customHeight="1" thickBot="1"/>
    <row r="4" spans="1:45" ht="38.25" customHeight="1">
      <c r="A4" s="225" t="s">
        <v>202</v>
      </c>
      <c r="B4" s="226"/>
      <c r="C4" s="226"/>
      <c r="D4" s="226"/>
      <c r="E4" s="226"/>
      <c r="F4" s="226"/>
      <c r="G4" s="226"/>
      <c r="H4" s="226"/>
      <c r="I4" s="226"/>
      <c r="J4" s="227"/>
    </row>
    <row r="5" spans="1:45">
      <c r="A5" s="186" t="s">
        <v>12</v>
      </c>
      <c r="B5" s="186" t="s">
        <v>73</v>
      </c>
      <c r="C5" s="132" t="s">
        <v>208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 t="s">
        <v>211</v>
      </c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 t="s">
        <v>212</v>
      </c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</row>
    <row r="6" spans="1:45">
      <c r="A6" s="186"/>
      <c r="B6" s="186"/>
      <c r="C6" s="228" t="s">
        <v>203</v>
      </c>
      <c r="D6" s="228"/>
      <c r="E6" s="228" t="s">
        <v>204</v>
      </c>
      <c r="F6" s="228"/>
      <c r="G6" s="228" t="s">
        <v>67</v>
      </c>
      <c r="H6" s="228"/>
      <c r="I6" s="228" t="s">
        <v>205</v>
      </c>
      <c r="J6" s="228"/>
      <c r="K6" s="228" t="s">
        <v>206</v>
      </c>
      <c r="L6" s="228"/>
      <c r="M6" s="228" t="s">
        <v>207</v>
      </c>
      <c r="N6" s="228"/>
      <c r="O6" s="228"/>
      <c r="P6" s="228" t="s">
        <v>35</v>
      </c>
      <c r="Q6" s="228"/>
      <c r="R6" s="231" t="s">
        <v>203</v>
      </c>
      <c r="S6" s="231"/>
      <c r="T6" s="231" t="s">
        <v>204</v>
      </c>
      <c r="U6" s="231"/>
      <c r="V6" s="231" t="s">
        <v>67</v>
      </c>
      <c r="W6" s="231"/>
      <c r="X6" s="231" t="s">
        <v>205</v>
      </c>
      <c r="Y6" s="231"/>
      <c r="Z6" s="231" t="s">
        <v>206</v>
      </c>
      <c r="AA6" s="231"/>
      <c r="AB6" s="231" t="s">
        <v>207</v>
      </c>
      <c r="AC6" s="231"/>
      <c r="AD6" s="231" t="s">
        <v>35</v>
      </c>
      <c r="AE6" s="231"/>
      <c r="AF6" s="232" t="s">
        <v>203</v>
      </c>
      <c r="AG6" s="232"/>
      <c r="AH6" s="232" t="s">
        <v>204</v>
      </c>
      <c r="AI6" s="232"/>
      <c r="AJ6" s="232" t="s">
        <v>67</v>
      </c>
      <c r="AK6" s="232"/>
      <c r="AL6" s="232" t="s">
        <v>205</v>
      </c>
      <c r="AM6" s="232"/>
      <c r="AN6" s="232" t="s">
        <v>206</v>
      </c>
      <c r="AO6" s="232"/>
      <c r="AP6" s="232" t="s">
        <v>207</v>
      </c>
      <c r="AQ6" s="232"/>
      <c r="AR6" s="232" t="s">
        <v>35</v>
      </c>
      <c r="AS6" s="232"/>
    </row>
    <row r="7" spans="1:45">
      <c r="A7" s="186"/>
      <c r="B7" s="186"/>
      <c r="C7" s="60" t="s">
        <v>209</v>
      </c>
      <c r="D7" s="60" t="s">
        <v>210</v>
      </c>
      <c r="E7" s="60" t="s">
        <v>209</v>
      </c>
      <c r="F7" s="60" t="s">
        <v>210</v>
      </c>
      <c r="G7" s="60" t="s">
        <v>209</v>
      </c>
      <c r="H7" s="60" t="s">
        <v>210</v>
      </c>
      <c r="I7" s="60" t="s">
        <v>209</v>
      </c>
      <c r="J7" s="60" t="s">
        <v>210</v>
      </c>
      <c r="K7" s="60" t="s">
        <v>209</v>
      </c>
      <c r="L7" s="60" t="s">
        <v>210</v>
      </c>
      <c r="M7" s="60" t="s">
        <v>209</v>
      </c>
      <c r="N7" s="60"/>
      <c r="O7" s="60" t="s">
        <v>210</v>
      </c>
      <c r="P7" s="60" t="s">
        <v>209</v>
      </c>
      <c r="Q7" s="60" t="s">
        <v>210</v>
      </c>
      <c r="R7" s="60" t="s">
        <v>209</v>
      </c>
      <c r="S7" s="60" t="s">
        <v>210</v>
      </c>
      <c r="T7" s="60" t="s">
        <v>209</v>
      </c>
      <c r="U7" s="60" t="s">
        <v>210</v>
      </c>
      <c r="V7" s="60" t="s">
        <v>209</v>
      </c>
      <c r="W7" s="60" t="s">
        <v>210</v>
      </c>
      <c r="X7" s="60" t="s">
        <v>209</v>
      </c>
      <c r="Y7" s="60" t="s">
        <v>210</v>
      </c>
      <c r="Z7" s="60" t="s">
        <v>209</v>
      </c>
      <c r="AA7" s="60" t="s">
        <v>210</v>
      </c>
      <c r="AB7" s="60" t="s">
        <v>209</v>
      </c>
      <c r="AC7" s="60" t="s">
        <v>210</v>
      </c>
      <c r="AD7" s="60" t="s">
        <v>209</v>
      </c>
      <c r="AE7" s="60" t="s">
        <v>210</v>
      </c>
      <c r="AF7" s="71" t="s">
        <v>209</v>
      </c>
      <c r="AG7" s="71" t="s">
        <v>210</v>
      </c>
      <c r="AH7" s="71" t="s">
        <v>209</v>
      </c>
      <c r="AI7" s="71" t="s">
        <v>210</v>
      </c>
      <c r="AJ7" s="71" t="s">
        <v>209</v>
      </c>
      <c r="AK7" s="71" t="s">
        <v>210</v>
      </c>
      <c r="AL7" s="71" t="s">
        <v>209</v>
      </c>
      <c r="AM7" s="71" t="s">
        <v>210</v>
      </c>
      <c r="AN7" s="71" t="s">
        <v>209</v>
      </c>
      <c r="AO7" s="71" t="s">
        <v>210</v>
      </c>
      <c r="AP7" s="71" t="s">
        <v>209</v>
      </c>
      <c r="AQ7" s="71" t="s">
        <v>210</v>
      </c>
      <c r="AR7" s="71" t="s">
        <v>209</v>
      </c>
      <c r="AS7" s="71" t="s">
        <v>210</v>
      </c>
    </row>
    <row r="8" spans="1:45" ht="45">
      <c r="A8" s="2">
        <v>1</v>
      </c>
      <c r="B8" s="100" t="s">
        <v>288</v>
      </c>
      <c r="C8" s="2">
        <v>5155500</v>
      </c>
      <c r="D8" s="2">
        <v>3437000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962106</v>
      </c>
      <c r="L8" s="2">
        <v>641404</v>
      </c>
      <c r="M8" s="2">
        <v>0</v>
      </c>
      <c r="N8" s="2">
        <v>0</v>
      </c>
      <c r="O8" s="2">
        <v>0</v>
      </c>
      <c r="P8" s="2">
        <f>+C8+K8</f>
        <v>6117606</v>
      </c>
      <c r="Q8" s="2">
        <f>+D8+L8</f>
        <v>4078404</v>
      </c>
      <c r="R8" s="2">
        <v>5115079</v>
      </c>
      <c r="S8" s="2">
        <v>3410054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836786</v>
      </c>
      <c r="AA8" s="2">
        <v>557857</v>
      </c>
      <c r="AB8" s="2">
        <v>0</v>
      </c>
      <c r="AC8" s="2">
        <v>0</v>
      </c>
      <c r="AD8" s="2">
        <f>+R8+Z8</f>
        <v>5951865</v>
      </c>
      <c r="AE8" s="2">
        <f>+S8+AA8</f>
        <v>3967911</v>
      </c>
      <c r="AF8" s="2">
        <v>97</v>
      </c>
      <c r="AG8" s="2">
        <v>97.29</v>
      </c>
      <c r="AH8" s="2"/>
      <c r="AI8" s="2"/>
      <c r="AJ8" s="2"/>
      <c r="AK8" s="2"/>
      <c r="AL8" s="2"/>
      <c r="AM8" s="2"/>
      <c r="AN8" s="2">
        <v>86.97</v>
      </c>
      <c r="AO8" s="2">
        <v>86.97</v>
      </c>
      <c r="AP8" s="2"/>
      <c r="AQ8" s="2"/>
      <c r="AR8" s="2">
        <v>91</v>
      </c>
      <c r="AS8" s="2">
        <v>92</v>
      </c>
    </row>
    <row r="9" spans="1:45">
      <c r="A9" s="2">
        <v>2</v>
      </c>
      <c r="B9" s="2"/>
      <c r="C9" s="2">
        <v>1838150</v>
      </c>
      <c r="D9" s="2">
        <v>1392000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1838150</v>
      </c>
      <c r="Q9" s="2">
        <v>1392000</v>
      </c>
      <c r="R9" s="2">
        <v>1564853</v>
      </c>
      <c r="S9" s="2">
        <v>1043236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1564853</v>
      </c>
      <c r="AE9" s="2">
        <v>1043236</v>
      </c>
      <c r="AF9" s="2">
        <v>85.13</v>
      </c>
      <c r="AG9" s="2">
        <v>74.94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85.13</v>
      </c>
      <c r="AS9" s="2">
        <v>74.94</v>
      </c>
    </row>
    <row r="10" spans="1:4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</row>
    <row r="11" spans="1:4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</row>
    <row r="12" spans="1:4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</row>
    <row r="13" spans="1:4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</row>
    <row r="14" spans="1:4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1:4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1:4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1:4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1:4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1:4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1:4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1:4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1:4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1:4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1:4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1:4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1:4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1:45" ht="15.75" thickBot="1"/>
    <row r="28" spans="1:45" ht="78" customHeight="1" thickBot="1">
      <c r="A28" s="238" t="s">
        <v>213</v>
      </c>
      <c r="B28" s="239"/>
      <c r="C28" s="239"/>
      <c r="D28" s="239"/>
      <c r="E28" s="239"/>
      <c r="F28" s="239"/>
      <c r="G28" s="239"/>
      <c r="H28" s="239"/>
      <c r="I28" s="239"/>
      <c r="J28" s="239"/>
      <c r="K28" s="239"/>
      <c r="L28" s="239"/>
      <c r="M28" s="239"/>
      <c r="N28" s="239"/>
      <c r="O28" s="240"/>
    </row>
    <row r="29" spans="1:45">
      <c r="A29" s="191" t="s">
        <v>12</v>
      </c>
      <c r="B29" s="236" t="s">
        <v>73</v>
      </c>
      <c r="C29" s="234" t="s">
        <v>219</v>
      </c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5" t="s">
        <v>223</v>
      </c>
      <c r="O29" s="235"/>
    </row>
    <row r="30" spans="1:45" ht="69.75" customHeight="1">
      <c r="A30" s="186"/>
      <c r="B30" s="237"/>
      <c r="C30" s="232" t="s">
        <v>214</v>
      </c>
      <c r="D30" s="232"/>
      <c r="E30" s="232" t="s">
        <v>215</v>
      </c>
      <c r="F30" s="232"/>
      <c r="G30" s="232" t="s">
        <v>218</v>
      </c>
      <c r="H30" s="232"/>
      <c r="I30" s="232" t="s">
        <v>216</v>
      </c>
      <c r="J30" s="232"/>
      <c r="K30" s="232" t="s">
        <v>217</v>
      </c>
      <c r="L30" s="232"/>
      <c r="M30" s="70" t="s">
        <v>222</v>
      </c>
      <c r="N30" s="233" t="s">
        <v>220</v>
      </c>
      <c r="O30" s="233" t="s">
        <v>221</v>
      </c>
    </row>
    <row r="31" spans="1:45">
      <c r="A31" s="186"/>
      <c r="B31" s="237"/>
      <c r="C31" s="60" t="s">
        <v>209</v>
      </c>
      <c r="D31" s="60" t="s">
        <v>210</v>
      </c>
      <c r="E31" s="60" t="s">
        <v>209</v>
      </c>
      <c r="F31" s="60" t="s">
        <v>210</v>
      </c>
      <c r="G31" s="60" t="s">
        <v>209</v>
      </c>
      <c r="H31" s="60" t="s">
        <v>210</v>
      </c>
      <c r="I31" s="60" t="s">
        <v>209</v>
      </c>
      <c r="J31" s="60" t="s">
        <v>210</v>
      </c>
      <c r="K31" s="60" t="s">
        <v>209</v>
      </c>
      <c r="L31" s="60" t="s">
        <v>210</v>
      </c>
      <c r="M31" s="60"/>
      <c r="N31" s="233"/>
      <c r="O31" s="233"/>
    </row>
    <row r="32" spans="1:45" ht="45">
      <c r="A32" s="2">
        <v>1</v>
      </c>
      <c r="B32" s="100" t="s">
        <v>288</v>
      </c>
      <c r="C32" s="2">
        <v>0</v>
      </c>
      <c r="D32" s="2">
        <v>0</v>
      </c>
      <c r="E32" s="2">
        <v>0</v>
      </c>
      <c r="F32" s="2">
        <v>40000</v>
      </c>
      <c r="G32" s="2">
        <v>5155500</v>
      </c>
      <c r="H32" s="2">
        <v>3437000</v>
      </c>
      <c r="I32" s="2">
        <v>1638150</v>
      </c>
      <c r="J32" s="2">
        <v>1312000</v>
      </c>
      <c r="K32" s="2">
        <v>120000</v>
      </c>
      <c r="L32" s="2">
        <v>80000</v>
      </c>
      <c r="M32" s="2">
        <f>SUM(F32:L32)</f>
        <v>11782650</v>
      </c>
      <c r="N32" s="2">
        <v>11173219</v>
      </c>
      <c r="O32" s="2">
        <v>94.82</v>
      </c>
    </row>
    <row r="33" spans="1:1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Q36" s="8"/>
    </row>
    <row r="37" spans="1:1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Q37" s="8"/>
    </row>
    <row r="38" spans="1:1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40">
    <mergeCell ref="C29:M29"/>
    <mergeCell ref="N29:O29"/>
    <mergeCell ref="B29:B31"/>
    <mergeCell ref="A29:A31"/>
    <mergeCell ref="A28:O28"/>
    <mergeCell ref="AR6:AS6"/>
    <mergeCell ref="AF5:AS5"/>
    <mergeCell ref="C30:D30"/>
    <mergeCell ref="E30:F30"/>
    <mergeCell ref="G30:H30"/>
    <mergeCell ref="I30:J30"/>
    <mergeCell ref="K30:L30"/>
    <mergeCell ref="N30:N31"/>
    <mergeCell ref="O30:O31"/>
    <mergeCell ref="AF6:AG6"/>
    <mergeCell ref="AH6:AI6"/>
    <mergeCell ref="AJ6:AK6"/>
    <mergeCell ref="AL6:AM6"/>
    <mergeCell ref="AN6:AO6"/>
    <mergeCell ref="AP6:AQ6"/>
    <mergeCell ref="AD6:AE6"/>
    <mergeCell ref="A2:I2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4:J4"/>
    <mergeCell ref="C6:D6"/>
    <mergeCell ref="E6:F6"/>
    <mergeCell ref="G6:H6"/>
    <mergeCell ref="I6:J6"/>
  </mergeCells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M71"/>
  <sheetViews>
    <sheetView workbookViewId="0">
      <selection activeCell="J50" sqref="J50"/>
    </sheetView>
  </sheetViews>
  <sheetFormatPr defaultRowHeight="15"/>
  <cols>
    <col min="1" max="1" width="5" customWidth="1"/>
    <col min="2" max="2" width="9.85546875" customWidth="1"/>
    <col min="3" max="3" width="17.5703125" customWidth="1"/>
    <col min="4" max="4" width="9.7109375" customWidth="1"/>
    <col min="5" max="5" width="8.7109375" customWidth="1"/>
    <col min="6" max="6" width="11.28515625" customWidth="1"/>
    <col min="7" max="7" width="9.28515625" customWidth="1"/>
    <col min="8" max="8" width="10.140625" customWidth="1"/>
    <col min="9" max="9" width="8.5703125" customWidth="1"/>
    <col min="10" max="10" width="11.42578125" customWidth="1"/>
    <col min="11" max="11" width="11.28515625" customWidth="1"/>
    <col min="12" max="12" width="9.140625" customWidth="1"/>
    <col min="13" max="13" width="8.85546875" customWidth="1"/>
  </cols>
  <sheetData>
    <row r="2" spans="1:13" ht="16.5">
      <c r="A2" s="268" t="s">
        <v>282</v>
      </c>
      <c r="B2" s="269"/>
      <c r="C2" s="269"/>
      <c r="D2" s="269"/>
      <c r="E2" s="269"/>
    </row>
    <row r="4" spans="1:13" ht="16.5" thickBot="1">
      <c r="A4" s="184" t="s">
        <v>228</v>
      </c>
      <c r="B4" s="185"/>
      <c r="C4" s="185"/>
      <c r="D4" s="185"/>
      <c r="E4" s="185"/>
      <c r="F4" s="185"/>
      <c r="G4" s="185"/>
    </row>
    <row r="5" spans="1:13" ht="15.75" thickBot="1">
      <c r="A5" s="263" t="s">
        <v>385</v>
      </c>
      <c r="B5" s="266" t="s">
        <v>73</v>
      </c>
      <c r="C5" s="244" t="s">
        <v>229</v>
      </c>
      <c r="D5" s="245"/>
      <c r="E5" s="245"/>
      <c r="F5" s="245"/>
      <c r="G5" s="245"/>
      <c r="H5" s="245"/>
      <c r="I5" s="245"/>
      <c r="J5" s="245"/>
      <c r="K5" s="245"/>
      <c r="L5" s="245"/>
      <c r="M5" s="246"/>
    </row>
    <row r="6" spans="1:13">
      <c r="A6" s="264"/>
      <c r="B6" s="267"/>
      <c r="C6" s="259" t="s">
        <v>230</v>
      </c>
      <c r="D6" s="260"/>
      <c r="E6" s="261"/>
      <c r="F6" s="256" t="s">
        <v>231</v>
      </c>
      <c r="G6" s="257"/>
      <c r="H6" s="257"/>
      <c r="I6" s="257"/>
      <c r="J6" s="257"/>
      <c r="K6" s="257"/>
      <c r="L6" s="258"/>
      <c r="M6" s="247" t="s">
        <v>234</v>
      </c>
    </row>
    <row r="7" spans="1:13" ht="18.75" customHeight="1">
      <c r="A7" s="264"/>
      <c r="B7" s="205"/>
      <c r="C7" s="253" t="s">
        <v>238</v>
      </c>
      <c r="D7" s="252" t="s">
        <v>214</v>
      </c>
      <c r="E7" s="252" t="s">
        <v>215</v>
      </c>
      <c r="F7" s="252" t="s">
        <v>218</v>
      </c>
      <c r="G7" s="252" t="s">
        <v>216</v>
      </c>
      <c r="H7" s="252" t="s">
        <v>217</v>
      </c>
      <c r="I7" s="262" t="s">
        <v>232</v>
      </c>
      <c r="J7" s="262"/>
      <c r="K7" s="262"/>
      <c r="L7" s="254" t="s">
        <v>233</v>
      </c>
      <c r="M7" s="248"/>
    </row>
    <row r="8" spans="1:13" ht="76.5">
      <c r="A8" s="265"/>
      <c r="B8" s="191"/>
      <c r="C8" s="253"/>
      <c r="D8" s="252"/>
      <c r="E8" s="252"/>
      <c r="F8" s="252"/>
      <c r="G8" s="252"/>
      <c r="H8" s="252"/>
      <c r="I8" s="79" t="s">
        <v>235</v>
      </c>
      <c r="J8" s="79" t="s">
        <v>236</v>
      </c>
      <c r="K8" s="79" t="s">
        <v>237</v>
      </c>
      <c r="L8" s="255"/>
      <c r="M8" s="249"/>
    </row>
    <row r="9" spans="1:13" ht="60">
      <c r="A9" s="2">
        <v>1</v>
      </c>
      <c r="B9" s="100" t="s">
        <v>288</v>
      </c>
      <c r="C9" s="2" t="s">
        <v>371</v>
      </c>
      <c r="D9" s="2" t="s">
        <v>371</v>
      </c>
      <c r="E9" s="2">
        <v>200000</v>
      </c>
      <c r="F9" s="2">
        <v>9570000</v>
      </c>
      <c r="G9" s="2">
        <v>4500000</v>
      </c>
      <c r="H9" s="2">
        <v>300000</v>
      </c>
      <c r="I9" s="2">
        <v>300000</v>
      </c>
      <c r="J9" s="2">
        <v>300000</v>
      </c>
      <c r="K9" s="2">
        <v>200000</v>
      </c>
      <c r="L9" s="2">
        <v>700000</v>
      </c>
      <c r="M9" s="2">
        <f>SUM(E9:L9)</f>
        <v>16070000</v>
      </c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</row>
    <row r="14" spans="1:13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</row>
    <row r="15" spans="1:13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</row>
    <row r="16" spans="1:13">
      <c r="A16" s="78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</row>
    <row r="17" spans="1:13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</row>
    <row r="18" spans="1:13">
      <c r="A18" s="78"/>
      <c r="B18" s="78"/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78"/>
    </row>
    <row r="19" spans="1:13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</row>
    <row r="20" spans="1:13">
      <c r="A20" s="78"/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</row>
    <row r="21" spans="1:13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</row>
    <row r="22" spans="1:13">
      <c r="A22" s="78"/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</row>
    <row r="23" spans="1:13">
      <c r="A23" s="78"/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</row>
    <row r="26" spans="1:13">
      <c r="A26" s="250" t="s">
        <v>285</v>
      </c>
      <c r="B26" s="251"/>
      <c r="C26" s="251"/>
      <c r="D26" s="251"/>
      <c r="E26" s="251"/>
      <c r="F26" s="251"/>
      <c r="G26" s="251"/>
      <c r="H26" s="251"/>
    </row>
    <row r="27" spans="1:13" ht="57">
      <c r="A27" s="40" t="s">
        <v>385</v>
      </c>
      <c r="B27" s="73" t="s">
        <v>73</v>
      </c>
      <c r="C27" s="88" t="s">
        <v>253</v>
      </c>
      <c r="D27" s="89" t="s">
        <v>254</v>
      </c>
      <c r="E27" s="87" t="s">
        <v>80</v>
      </c>
      <c r="F27" s="87" t="s">
        <v>255</v>
      </c>
      <c r="G27" s="87" t="s">
        <v>256</v>
      </c>
      <c r="H27" s="87" t="s">
        <v>257</v>
      </c>
    </row>
    <row r="28" spans="1:13" ht="114">
      <c r="A28" s="276">
        <v>1</v>
      </c>
      <c r="B28" s="277" t="s">
        <v>386</v>
      </c>
      <c r="C28" s="278" t="s">
        <v>387</v>
      </c>
      <c r="D28" s="279" t="s">
        <v>388</v>
      </c>
      <c r="E28" s="280" t="s">
        <v>389</v>
      </c>
      <c r="F28" s="280">
        <v>250</v>
      </c>
      <c r="G28" s="280">
        <v>300</v>
      </c>
      <c r="H28" s="281">
        <v>200000</v>
      </c>
    </row>
    <row r="29" spans="1:13" ht="57">
      <c r="A29" s="276">
        <v>2</v>
      </c>
      <c r="B29" s="282"/>
      <c r="C29" s="278" t="s">
        <v>390</v>
      </c>
      <c r="D29" s="279" t="s">
        <v>391</v>
      </c>
      <c r="E29" s="280" t="s">
        <v>392</v>
      </c>
      <c r="F29" s="280">
        <v>250</v>
      </c>
      <c r="G29" s="280">
        <v>300</v>
      </c>
      <c r="H29" s="281">
        <v>200000</v>
      </c>
      <c r="J29" s="283"/>
    </row>
    <row r="30" spans="1:13" ht="57">
      <c r="A30" s="276">
        <v>3</v>
      </c>
      <c r="B30" s="282"/>
      <c r="C30" s="278" t="s">
        <v>393</v>
      </c>
      <c r="D30" s="279" t="s">
        <v>394</v>
      </c>
      <c r="E30" s="280" t="s">
        <v>395</v>
      </c>
      <c r="F30" s="280"/>
      <c r="G30" s="280"/>
      <c r="H30" s="281">
        <v>300000</v>
      </c>
    </row>
    <row r="31" spans="1:13" ht="28.5">
      <c r="A31" s="276">
        <v>4</v>
      </c>
      <c r="B31" s="282"/>
      <c r="C31" s="278" t="s">
        <v>396</v>
      </c>
      <c r="D31" s="279" t="s">
        <v>397</v>
      </c>
      <c r="E31" s="280" t="s">
        <v>398</v>
      </c>
      <c r="F31" s="280">
        <v>100</v>
      </c>
      <c r="G31" s="280">
        <v>200</v>
      </c>
      <c r="H31" s="281">
        <v>180000</v>
      </c>
      <c r="J31" s="283"/>
    </row>
    <row r="32" spans="1:13" ht="87" customHeight="1">
      <c r="A32" s="276">
        <v>5</v>
      </c>
      <c r="B32" s="282"/>
      <c r="C32" s="278" t="s">
        <v>399</v>
      </c>
      <c r="D32" s="279" t="s">
        <v>388</v>
      </c>
      <c r="E32" s="280" t="s">
        <v>400</v>
      </c>
      <c r="F32" s="280">
        <v>100</v>
      </c>
      <c r="G32" s="280">
        <v>300</v>
      </c>
      <c r="H32" s="281">
        <v>150000</v>
      </c>
    </row>
    <row r="33" spans="1:8" ht="42.75">
      <c r="A33" s="276">
        <v>6</v>
      </c>
      <c r="B33" s="282"/>
      <c r="C33" s="278" t="s">
        <v>401</v>
      </c>
      <c r="D33" s="279" t="s">
        <v>402</v>
      </c>
      <c r="E33" s="280" t="s">
        <v>403</v>
      </c>
      <c r="F33" s="280">
        <v>80</v>
      </c>
      <c r="G33" s="280">
        <v>300</v>
      </c>
      <c r="H33" s="281">
        <v>96000</v>
      </c>
    </row>
    <row r="34" spans="1:8" ht="71.25">
      <c r="A34" s="276">
        <v>7</v>
      </c>
      <c r="B34" s="282"/>
      <c r="C34" s="284" t="s">
        <v>405</v>
      </c>
      <c r="D34" s="285">
        <v>5</v>
      </c>
      <c r="E34" s="285" t="s">
        <v>406</v>
      </c>
      <c r="F34" s="285">
        <v>300</v>
      </c>
      <c r="G34" s="285">
        <v>300</v>
      </c>
      <c r="H34" s="286">
        <v>450000</v>
      </c>
    </row>
    <row r="35" spans="1:8" ht="85.5">
      <c r="A35" s="276">
        <v>7</v>
      </c>
      <c r="B35" s="282"/>
      <c r="C35" s="285" t="s">
        <v>407</v>
      </c>
      <c r="D35" s="285" t="s">
        <v>408</v>
      </c>
      <c r="E35" s="285" t="s">
        <v>409</v>
      </c>
      <c r="F35" s="285">
        <v>20</v>
      </c>
      <c r="G35" s="285">
        <v>300</v>
      </c>
      <c r="H35" s="286">
        <v>90000</v>
      </c>
    </row>
    <row r="36" spans="1:8" ht="57">
      <c r="A36" s="276">
        <v>8</v>
      </c>
      <c r="B36" s="282"/>
      <c r="C36" s="284" t="s">
        <v>410</v>
      </c>
      <c r="D36" s="285" t="s">
        <v>411</v>
      </c>
      <c r="E36" s="295" t="s">
        <v>412</v>
      </c>
      <c r="F36" s="285">
        <v>200</v>
      </c>
      <c r="G36" s="285">
        <v>300</v>
      </c>
      <c r="H36" s="286">
        <v>180000</v>
      </c>
    </row>
    <row r="37" spans="1:8" ht="105">
      <c r="A37" s="276">
        <v>9</v>
      </c>
      <c r="B37" s="282"/>
      <c r="C37" s="287" t="s">
        <v>413</v>
      </c>
      <c r="D37" s="285" t="s">
        <v>394</v>
      </c>
      <c r="E37" s="295" t="s">
        <v>404</v>
      </c>
      <c r="F37" s="285">
        <v>100</v>
      </c>
      <c r="G37" s="286"/>
      <c r="H37" s="286">
        <v>250000</v>
      </c>
    </row>
    <row r="38" spans="1:8" ht="102">
      <c r="A38" s="276">
        <v>10</v>
      </c>
      <c r="B38" s="282"/>
      <c r="C38" s="288" t="s">
        <v>414</v>
      </c>
      <c r="D38" s="86" t="s">
        <v>415</v>
      </c>
      <c r="E38" s="296" t="s">
        <v>416</v>
      </c>
      <c r="F38" s="86" t="s">
        <v>417</v>
      </c>
      <c r="G38" s="86" t="s">
        <v>418</v>
      </c>
      <c r="H38" s="289">
        <v>150000</v>
      </c>
    </row>
    <row r="39" spans="1:8" ht="128.25">
      <c r="A39" s="276">
        <v>11</v>
      </c>
      <c r="B39" s="282"/>
      <c r="C39" s="290" t="s">
        <v>419</v>
      </c>
      <c r="D39" s="86" t="s">
        <v>397</v>
      </c>
      <c r="E39" s="86" t="s">
        <v>409</v>
      </c>
      <c r="F39" s="86">
        <v>10</v>
      </c>
      <c r="G39" s="86">
        <v>10000</v>
      </c>
      <c r="H39" s="289">
        <v>100000</v>
      </c>
    </row>
    <row r="40" spans="1:8" ht="89.25">
      <c r="A40" s="276">
        <v>12</v>
      </c>
      <c r="B40" s="282"/>
      <c r="C40" s="291" t="s">
        <v>420</v>
      </c>
      <c r="D40" s="86" t="s">
        <v>421</v>
      </c>
      <c r="E40" s="86" t="s">
        <v>422</v>
      </c>
      <c r="F40" s="86">
        <v>12</v>
      </c>
      <c r="G40" s="86" t="s">
        <v>423</v>
      </c>
      <c r="H40" s="289">
        <v>250000</v>
      </c>
    </row>
    <row r="41" spans="1:8" ht="120">
      <c r="A41" s="276">
        <v>13</v>
      </c>
      <c r="B41" s="282"/>
      <c r="C41" s="288" t="s">
        <v>424</v>
      </c>
      <c r="D41" s="86" t="s">
        <v>425</v>
      </c>
      <c r="E41" s="86" t="s">
        <v>426</v>
      </c>
      <c r="F41" s="86">
        <v>60</v>
      </c>
      <c r="G41" s="86" t="s">
        <v>427</v>
      </c>
      <c r="H41" s="289">
        <v>258000</v>
      </c>
    </row>
    <row r="42" spans="1:8" ht="71.25">
      <c r="A42" s="276">
        <v>14</v>
      </c>
      <c r="B42" s="292"/>
      <c r="C42" s="291" t="s">
        <v>428</v>
      </c>
      <c r="D42" s="86" t="s">
        <v>429</v>
      </c>
      <c r="E42" s="86" t="s">
        <v>430</v>
      </c>
      <c r="F42" s="86">
        <v>200</v>
      </c>
      <c r="G42" s="86">
        <v>300</v>
      </c>
      <c r="H42" s="289">
        <v>300000</v>
      </c>
    </row>
    <row r="43" spans="1:8" ht="27.75" customHeight="1">
      <c r="A43" s="54"/>
      <c r="B43" s="2"/>
      <c r="C43" s="293" t="s">
        <v>431</v>
      </c>
      <c r="D43" s="86"/>
      <c r="E43" s="86"/>
      <c r="F43" s="86"/>
      <c r="G43" s="86"/>
      <c r="H43" s="294">
        <f>SUM(H28:H42)</f>
        <v>3154000</v>
      </c>
    </row>
    <row r="48" spans="1:8">
      <c r="A48" s="250" t="s">
        <v>284</v>
      </c>
      <c r="B48" s="251"/>
      <c r="C48" s="251"/>
      <c r="D48" s="251"/>
      <c r="E48" s="251"/>
      <c r="F48" s="251"/>
      <c r="G48" s="251"/>
      <c r="H48" s="251"/>
    </row>
    <row r="49" spans="1:8" ht="57">
      <c r="A49" s="40" t="s">
        <v>385</v>
      </c>
      <c r="B49" s="73" t="s">
        <v>73</v>
      </c>
      <c r="C49" s="88" t="s">
        <v>253</v>
      </c>
      <c r="D49" s="89" t="s">
        <v>254</v>
      </c>
      <c r="E49" s="89" t="s">
        <v>80</v>
      </c>
      <c r="F49" s="87" t="s">
        <v>255</v>
      </c>
      <c r="G49" s="87" t="s">
        <v>256</v>
      </c>
      <c r="H49" s="87" t="s">
        <v>257</v>
      </c>
    </row>
    <row r="50" spans="1:8" ht="85.5">
      <c r="A50" s="84">
        <v>1</v>
      </c>
      <c r="B50" s="84" t="s">
        <v>288</v>
      </c>
      <c r="C50" s="86" t="s">
        <v>378</v>
      </c>
      <c r="D50" s="86" t="s">
        <v>375</v>
      </c>
      <c r="E50" s="86" t="s">
        <v>379</v>
      </c>
      <c r="F50" s="86">
        <v>8</v>
      </c>
      <c r="G50" s="86">
        <v>25000</v>
      </c>
      <c r="H50" s="86">
        <v>200000</v>
      </c>
    </row>
    <row r="51" spans="1:8">
      <c r="A51" s="84"/>
      <c r="B51" s="85"/>
      <c r="C51" s="86"/>
      <c r="D51" s="86"/>
      <c r="E51" s="86"/>
      <c r="F51" s="86"/>
      <c r="G51" s="86"/>
      <c r="H51" s="86"/>
    </row>
    <row r="52" spans="1:8">
      <c r="A52" s="27"/>
      <c r="B52" s="27"/>
      <c r="C52" s="86"/>
      <c r="D52" s="86"/>
      <c r="E52" s="86"/>
      <c r="F52" s="86"/>
      <c r="G52" s="86"/>
      <c r="H52" s="86"/>
    </row>
    <row r="53" spans="1:8">
      <c r="A53" s="27"/>
      <c r="B53" s="27"/>
      <c r="C53" s="86"/>
      <c r="D53" s="86"/>
      <c r="E53" s="86"/>
      <c r="F53" s="86"/>
      <c r="G53" s="86"/>
      <c r="H53" s="86"/>
    </row>
    <row r="55" spans="1:8" ht="15.75" thickBot="1"/>
    <row r="56" spans="1:8" ht="15.75" thickBot="1">
      <c r="A56" s="99" t="s">
        <v>286</v>
      </c>
      <c r="B56" s="122"/>
      <c r="C56" s="122"/>
      <c r="D56" s="122"/>
      <c r="E56" s="122"/>
      <c r="F56" s="122"/>
    </row>
    <row r="57" spans="1:8" ht="57">
      <c r="A57" s="40" t="s">
        <v>385</v>
      </c>
      <c r="B57" s="73" t="s">
        <v>73</v>
      </c>
      <c r="C57" s="88" t="s">
        <v>253</v>
      </c>
      <c r="D57" s="89" t="s">
        <v>254</v>
      </c>
      <c r="E57" s="89" t="s">
        <v>80</v>
      </c>
      <c r="F57" s="87" t="s">
        <v>255</v>
      </c>
      <c r="G57" s="87" t="s">
        <v>256</v>
      </c>
      <c r="H57" s="87" t="s">
        <v>257</v>
      </c>
    </row>
    <row r="58" spans="1:8" ht="85.5">
      <c r="A58" s="84">
        <v>1</v>
      </c>
      <c r="B58" s="84" t="s">
        <v>288</v>
      </c>
      <c r="C58" s="86" t="s">
        <v>377</v>
      </c>
      <c r="D58" s="86" t="s">
        <v>375</v>
      </c>
      <c r="E58" s="86" t="s">
        <v>376</v>
      </c>
      <c r="F58" s="86">
        <v>875</v>
      </c>
      <c r="G58" s="86">
        <v>800</v>
      </c>
      <c r="H58" s="86">
        <v>700000</v>
      </c>
    </row>
    <row r="59" spans="1:8">
      <c r="A59" s="84"/>
      <c r="B59" s="85"/>
      <c r="C59" s="86"/>
      <c r="D59" s="86"/>
      <c r="E59" s="86"/>
      <c r="F59" s="86"/>
      <c r="G59" s="86"/>
      <c r="H59" s="86"/>
    </row>
    <row r="60" spans="1:8">
      <c r="A60" s="27"/>
      <c r="B60" s="27"/>
      <c r="C60" s="86"/>
      <c r="D60" s="86"/>
      <c r="E60" s="86"/>
      <c r="F60" s="86"/>
      <c r="G60" s="86"/>
      <c r="H60" s="86"/>
    </row>
    <row r="61" spans="1:8">
      <c r="A61" s="27"/>
      <c r="B61" s="27"/>
      <c r="C61" s="86"/>
      <c r="D61" s="86"/>
      <c r="E61" s="86"/>
      <c r="F61" s="86"/>
      <c r="G61" s="86"/>
      <c r="H61" s="86"/>
    </row>
    <row r="62" spans="1:8">
      <c r="A62" s="77"/>
      <c r="B62" s="77"/>
      <c r="C62" s="121"/>
      <c r="D62" s="121"/>
      <c r="E62" s="121"/>
      <c r="F62" s="121"/>
      <c r="G62" s="121"/>
      <c r="H62" s="121"/>
    </row>
    <row r="63" spans="1:8">
      <c r="A63" s="77"/>
      <c r="B63" s="77"/>
      <c r="C63" s="121"/>
      <c r="D63" s="121"/>
      <c r="E63" s="121"/>
      <c r="F63" s="121"/>
      <c r="G63" s="121"/>
      <c r="H63" s="121"/>
    </row>
    <row r="64" spans="1:8">
      <c r="A64" s="77"/>
      <c r="B64" s="77"/>
      <c r="C64" s="121"/>
      <c r="D64" s="121"/>
      <c r="E64" s="121"/>
      <c r="F64" s="121"/>
      <c r="G64" s="121"/>
      <c r="H64" s="121"/>
    </row>
    <row r="65" spans="1:6" ht="15.75" thickBot="1"/>
    <row r="66" spans="1:6" ht="111" customHeight="1" thickBot="1">
      <c r="A66" s="241" t="s">
        <v>384</v>
      </c>
      <c r="B66" s="242"/>
      <c r="C66" s="242"/>
      <c r="D66" s="242"/>
      <c r="E66" s="242"/>
      <c r="F66" s="243"/>
    </row>
    <row r="67" spans="1:6" ht="57">
      <c r="A67" s="40" t="s">
        <v>385</v>
      </c>
      <c r="B67" s="73" t="s">
        <v>73</v>
      </c>
      <c r="C67" s="88" t="s">
        <v>287</v>
      </c>
      <c r="D67" s="87" t="s">
        <v>255</v>
      </c>
      <c r="E67" s="87" t="s">
        <v>256</v>
      </c>
      <c r="F67" s="87" t="s">
        <v>257</v>
      </c>
    </row>
    <row r="68" spans="1:6" ht="57">
      <c r="A68" s="84">
        <v>1</v>
      </c>
      <c r="B68" s="84" t="s">
        <v>288</v>
      </c>
      <c r="C68" s="86" t="s">
        <v>372</v>
      </c>
      <c r="D68" s="86">
        <v>10</v>
      </c>
      <c r="E68" s="86" t="s">
        <v>373</v>
      </c>
      <c r="F68" s="86" t="s">
        <v>374</v>
      </c>
    </row>
    <row r="69" spans="1:6">
      <c r="A69" s="84"/>
      <c r="B69" s="85"/>
      <c r="C69" s="86"/>
      <c r="D69" s="86"/>
      <c r="E69" s="86"/>
      <c r="F69" s="86"/>
    </row>
    <row r="70" spans="1:6">
      <c r="A70" s="27"/>
      <c r="B70" s="27"/>
      <c r="C70" s="86"/>
      <c r="D70" s="86"/>
      <c r="E70" s="86"/>
      <c r="F70" s="86"/>
    </row>
    <row r="71" spans="1:6">
      <c r="A71" s="27"/>
      <c r="B71" s="27"/>
      <c r="C71" s="86"/>
      <c r="D71" s="86"/>
      <c r="E71" s="86"/>
      <c r="F71" s="86"/>
    </row>
  </sheetData>
  <mergeCells count="20">
    <mergeCell ref="B5:B8"/>
    <mergeCell ref="A2:E2"/>
    <mergeCell ref="A4:G4"/>
    <mergeCell ref="B28:B42"/>
    <mergeCell ref="A66:F66"/>
    <mergeCell ref="C5:M5"/>
    <mergeCell ref="M6:M8"/>
    <mergeCell ref="A26:H26"/>
    <mergeCell ref="A48:H48"/>
    <mergeCell ref="D7:D8"/>
    <mergeCell ref="C7:C8"/>
    <mergeCell ref="L7:L8"/>
    <mergeCell ref="F6:L6"/>
    <mergeCell ref="C6:E6"/>
    <mergeCell ref="I7:K7"/>
    <mergeCell ref="H7:H8"/>
    <mergeCell ref="G7:G8"/>
    <mergeCell ref="F7:F8"/>
    <mergeCell ref="E7:E8"/>
    <mergeCell ref="A5:A8"/>
  </mergeCells>
  <pageMargins left="0.7" right="0.7" top="0.75" bottom="0.7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sqref="A1:A1048576"/>
    </sheetView>
  </sheetViews>
  <sheetFormatPr defaultRowHeight="15"/>
  <cols>
    <col min="1" max="1" width="11.85546875" customWidth="1"/>
    <col min="2" max="2" width="8.5703125" customWidth="1"/>
    <col min="3" max="3" width="6.28515625" customWidth="1"/>
    <col min="4" max="4" width="5.85546875" customWidth="1"/>
    <col min="5" max="5" width="5.5703125" customWidth="1"/>
    <col min="6" max="6" width="6.28515625" customWidth="1"/>
    <col min="7" max="7" width="6" customWidth="1"/>
    <col min="8" max="8" width="7.7109375" customWidth="1"/>
    <col min="9" max="9" width="6" customWidth="1"/>
    <col min="10" max="10" width="4.85546875" customWidth="1"/>
    <col min="11" max="11" width="6.42578125" customWidth="1"/>
    <col min="12" max="12" width="5.42578125" customWidth="1"/>
    <col min="13" max="13" width="5.5703125" customWidth="1"/>
    <col min="14" max="14" width="7.42578125" customWidth="1"/>
    <col min="15" max="15" width="12" customWidth="1"/>
  </cols>
  <sheetData>
    <row r="1" spans="1:15" ht="15.75" thickBot="1"/>
    <row r="2" spans="1:15" ht="15.75">
      <c r="A2" s="272" t="s">
        <v>283</v>
      </c>
      <c r="B2" s="273"/>
      <c r="C2" s="273"/>
      <c r="D2" s="273"/>
      <c r="E2" s="160"/>
    </row>
    <row r="3" spans="1:15" ht="20.25" customHeight="1">
      <c r="A3" s="274" t="s">
        <v>250</v>
      </c>
      <c r="B3" s="274" t="s">
        <v>251</v>
      </c>
      <c r="C3" s="275" t="s">
        <v>124</v>
      </c>
      <c r="D3" s="275"/>
      <c r="E3" s="275"/>
      <c r="F3" s="275" t="s">
        <v>241</v>
      </c>
      <c r="G3" s="275"/>
      <c r="H3" s="275"/>
      <c r="I3" s="275" t="s">
        <v>242</v>
      </c>
      <c r="J3" s="275"/>
      <c r="K3" s="275"/>
      <c r="L3" s="275" t="s">
        <v>243</v>
      </c>
      <c r="M3" s="275"/>
      <c r="N3" s="275"/>
      <c r="O3" s="274" t="s">
        <v>239</v>
      </c>
    </row>
    <row r="4" spans="1:15" ht="25.5" customHeight="1">
      <c r="A4" s="274"/>
      <c r="B4" s="274"/>
      <c r="C4" s="274" t="s">
        <v>247</v>
      </c>
      <c r="D4" s="274"/>
      <c r="E4" s="274"/>
      <c r="F4" s="274" t="s">
        <v>247</v>
      </c>
      <c r="G4" s="274"/>
      <c r="H4" s="274"/>
      <c r="I4" s="274" t="s">
        <v>247</v>
      </c>
      <c r="J4" s="274"/>
      <c r="K4" s="274"/>
      <c r="L4" s="274" t="s">
        <v>248</v>
      </c>
      <c r="M4" s="274"/>
      <c r="N4" s="274"/>
      <c r="O4" s="274"/>
    </row>
    <row r="5" spans="1:15" ht="27.75" customHeight="1">
      <c r="A5" s="274"/>
      <c r="B5" s="274"/>
      <c r="C5" s="274" t="s">
        <v>249</v>
      </c>
      <c r="D5" s="274"/>
      <c r="E5" s="274"/>
      <c r="F5" s="274" t="s">
        <v>240</v>
      </c>
      <c r="G5" s="274"/>
      <c r="H5" s="274"/>
      <c r="I5" s="274" t="s">
        <v>240</v>
      </c>
      <c r="J5" s="274"/>
      <c r="K5" s="274"/>
      <c r="L5" s="274" t="s">
        <v>240</v>
      </c>
      <c r="M5" s="274"/>
      <c r="N5" s="274"/>
      <c r="O5" s="274"/>
    </row>
    <row r="6" spans="1:15" ht="24" customHeight="1">
      <c r="A6" s="274"/>
      <c r="B6" s="274"/>
      <c r="C6" s="271" t="s">
        <v>252</v>
      </c>
      <c r="D6" s="271"/>
      <c r="E6" s="270" t="s">
        <v>245</v>
      </c>
      <c r="F6" s="271" t="s">
        <v>252</v>
      </c>
      <c r="G6" s="271"/>
      <c r="H6" s="270" t="s">
        <v>245</v>
      </c>
      <c r="I6" s="271" t="s">
        <v>252</v>
      </c>
      <c r="J6" s="271"/>
      <c r="K6" s="270" t="s">
        <v>245</v>
      </c>
      <c r="L6" s="271" t="s">
        <v>252</v>
      </c>
      <c r="M6" s="271"/>
      <c r="N6" s="270" t="s">
        <v>245</v>
      </c>
      <c r="O6" s="274"/>
    </row>
    <row r="7" spans="1:15" ht="63.75" customHeight="1">
      <c r="A7" s="274"/>
      <c r="B7" s="274"/>
      <c r="C7" s="82" t="s">
        <v>244</v>
      </c>
      <c r="D7" s="82" t="s">
        <v>246</v>
      </c>
      <c r="E7" s="270"/>
      <c r="F7" s="82" t="s">
        <v>244</v>
      </c>
      <c r="G7" s="82" t="s">
        <v>246</v>
      </c>
      <c r="H7" s="270"/>
      <c r="I7" s="82" t="s">
        <v>244</v>
      </c>
      <c r="J7" s="82" t="s">
        <v>246</v>
      </c>
      <c r="K7" s="270"/>
      <c r="L7" s="82" t="s">
        <v>244</v>
      </c>
      <c r="M7" s="82" t="s">
        <v>246</v>
      </c>
      <c r="N7" s="270"/>
      <c r="O7" s="274"/>
    </row>
    <row r="8" spans="1:15">
      <c r="A8" s="80">
        <v>1</v>
      </c>
      <c r="B8" s="83">
        <v>2</v>
      </c>
      <c r="C8" s="80">
        <v>3</v>
      </c>
      <c r="D8" s="80">
        <v>4</v>
      </c>
      <c r="E8" s="80">
        <v>5</v>
      </c>
      <c r="F8" s="80">
        <v>6</v>
      </c>
      <c r="G8" s="80">
        <v>7</v>
      </c>
      <c r="H8" s="80">
        <v>8</v>
      </c>
      <c r="I8" s="80">
        <v>9</v>
      </c>
      <c r="J8" s="80">
        <v>10</v>
      </c>
      <c r="K8" s="80">
        <v>11</v>
      </c>
      <c r="L8" s="80">
        <v>12</v>
      </c>
      <c r="M8" s="80">
        <v>13</v>
      </c>
      <c r="N8" s="80">
        <v>14</v>
      </c>
      <c r="O8" s="80">
        <v>15</v>
      </c>
    </row>
    <row r="9" spans="1:15" ht="25.5">
      <c r="A9" s="81" t="s">
        <v>288</v>
      </c>
      <c r="B9" s="81">
        <v>2005</v>
      </c>
      <c r="C9" s="81">
        <v>0</v>
      </c>
      <c r="D9" s="81">
        <v>1</v>
      </c>
      <c r="E9" s="81">
        <v>1</v>
      </c>
      <c r="F9" s="81">
        <v>0</v>
      </c>
      <c r="G9" s="81">
        <v>5</v>
      </c>
      <c r="H9" s="81">
        <v>4</v>
      </c>
      <c r="I9" s="81">
        <v>0</v>
      </c>
      <c r="J9" s="81">
        <v>12</v>
      </c>
      <c r="K9" s="81">
        <v>4</v>
      </c>
      <c r="L9" s="81">
        <v>0</v>
      </c>
      <c r="M9" s="81">
        <v>0</v>
      </c>
      <c r="N9" s="81">
        <v>0</v>
      </c>
      <c r="O9" s="81">
        <v>9570000</v>
      </c>
    </row>
    <row r="10" spans="1:1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</row>
    <row r="11" spans="1:15">
      <c r="A11" s="81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</row>
    <row r="12" spans="1:1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</row>
    <row r="13" spans="1:15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</sheetData>
  <mergeCells count="24"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  <mergeCell ref="H6:H7"/>
    <mergeCell ref="I6:J6"/>
    <mergeCell ref="K6:K7"/>
    <mergeCell ref="A2:E2"/>
    <mergeCell ref="A3:A7"/>
    <mergeCell ref="B3:B7"/>
    <mergeCell ref="C3:E3"/>
    <mergeCell ref="F3:H3"/>
  </mergeCells>
  <pageMargins left="0.7" right="0.7" top="0.75" bottom="0.75" header="0.3" footer="0.3"/>
  <pageSetup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2018-05-10T17:28:08Z</dcterms:modified>
</cp:coreProperties>
</file>